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72" tabRatio="888" activeTab="10"/>
  </bookViews>
  <sheets>
    <sheet name="Capex" sheetId="28" r:id="rId1"/>
    <sheet name="Transmission state work" sheetId="29" r:id="rId2"/>
    <sheet name="GSS State funded work" sheetId="30" r:id="rId3"/>
    <sheet name="Line DVC" sheetId="32" r:id="rId4"/>
    <sheet name="GSS DVC" sheetId="33" r:id="rId5"/>
    <sheet name="Line_PGCIl" sheetId="23" r:id="rId6"/>
    <sheet name="WB-L" sheetId="44" r:id="rId7"/>
    <sheet name="WB_GSS" sheetId="45" r:id="rId8"/>
    <sheet name="Business Plan FY 22-26" sheetId="48" r:id="rId9"/>
    <sheet name="Business Plan FY 26-31" sheetId="51" r:id="rId10"/>
    <sheet name="Augmentation" sheetId="52" r:id="rId11"/>
  </sheets>
  <externalReferences>
    <externalReference r:id="rId12"/>
    <externalReference r:id="rId13"/>
    <externalReference r:id="rId14"/>
  </externalReferences>
  <definedNames>
    <definedName name="_xlnm.Print_Area" localSheetId="10">Augmentation!$A$1:$O$21</definedName>
    <definedName name="_xlnm.Print_Area" localSheetId="8">'Business Plan FY 22-26'!$A$1:$S$19</definedName>
    <definedName name="_xlnm.Print_Area" localSheetId="9">'Business Plan FY 26-31'!$A$1:$P$22</definedName>
    <definedName name="_xlnm.Print_Area" localSheetId="7">WB_GSS!$B$1:$Y$50</definedName>
    <definedName name="_xlnm.Print_Area" localSheetId="6">'WB-L'!$B$1:$AF$60</definedName>
  </definedNames>
  <calcPr calcId="162913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5" i="45" l="1"/>
  <c r="C46" i="45" s="1"/>
  <c r="D47" i="44"/>
  <c r="E48" i="44"/>
  <c r="E47" i="44"/>
  <c r="A48" i="44" l="1"/>
  <c r="A47" i="44"/>
  <c r="E45" i="45" l="1"/>
  <c r="G48" i="44"/>
  <c r="G24" i="44"/>
  <c r="G19" i="44"/>
  <c r="O19" i="44" s="1"/>
  <c r="G16" i="44"/>
  <c r="G11" i="44"/>
  <c r="V19" i="44" l="1"/>
  <c r="F9" i="30"/>
  <c r="G9" i="30"/>
  <c r="H9" i="30"/>
  <c r="I9" i="30"/>
  <c r="N9" i="30"/>
  <c r="O9" i="30"/>
  <c r="P9" i="30"/>
  <c r="Q9" i="30"/>
  <c r="S6" i="30"/>
  <c r="D9" i="23"/>
  <c r="G9" i="23"/>
  <c r="H9" i="23"/>
  <c r="I9" i="23"/>
  <c r="J9" i="23"/>
  <c r="G10" i="29"/>
  <c r="G11" i="29" s="1"/>
  <c r="H10" i="29"/>
  <c r="H11" i="29" s="1"/>
  <c r="I10" i="29"/>
  <c r="I11" i="29" s="1"/>
  <c r="J10" i="29"/>
  <c r="J11" i="29" s="1"/>
  <c r="K10" i="29"/>
  <c r="L10" i="29"/>
  <c r="M10" i="29"/>
  <c r="N10" i="29"/>
  <c r="O10" i="29"/>
  <c r="P10" i="29"/>
  <c r="Q10" i="29"/>
  <c r="R10" i="29"/>
  <c r="S10" i="29"/>
  <c r="U10" i="29"/>
  <c r="V10" i="29"/>
  <c r="W10" i="29"/>
  <c r="X10" i="29"/>
  <c r="Y10" i="29"/>
  <c r="X16" i="44" l="1"/>
  <c r="Q16" i="44"/>
  <c r="E18" i="45"/>
  <c r="X11" i="44"/>
  <c r="Q11" i="44"/>
  <c r="T38" i="45"/>
  <c r="M38" i="45"/>
  <c r="T9" i="29" l="1"/>
  <c r="T10" i="29" s="1"/>
  <c r="O68" i="51" l="1"/>
  <c r="O18" i="48" l="1"/>
  <c r="F49" i="44" l="1"/>
  <c r="G49" i="44"/>
  <c r="H49" i="44"/>
  <c r="I49" i="44"/>
  <c r="J49" i="44"/>
  <c r="K49" i="44"/>
  <c r="L49" i="44"/>
  <c r="M49" i="44"/>
  <c r="N49" i="44"/>
  <c r="R49" i="44"/>
  <c r="S49" i="44"/>
  <c r="T49" i="44"/>
  <c r="U49" i="44"/>
  <c r="V49" i="44"/>
  <c r="Y49" i="44"/>
  <c r="Z49" i="44"/>
  <c r="AA49" i="44"/>
  <c r="D49" i="44"/>
  <c r="X48" i="44"/>
  <c r="Q48" i="44"/>
  <c r="H18" i="48"/>
  <c r="H39" i="52" l="1"/>
  <c r="H38" i="52"/>
  <c r="H37" i="52"/>
  <c r="H36" i="52"/>
  <c r="H35" i="52"/>
  <c r="G34" i="52"/>
  <c r="F33" i="52"/>
  <c r="G32" i="52"/>
  <c r="H31" i="52"/>
  <c r="H30" i="52"/>
  <c r="H26" i="52"/>
  <c r="G25" i="52"/>
  <c r="I24" i="52"/>
  <c r="I23" i="52"/>
  <c r="H22" i="52"/>
  <c r="H21" i="52"/>
  <c r="H19" i="52"/>
  <c r="G18" i="52"/>
  <c r="G17" i="52"/>
  <c r="H16" i="52"/>
  <c r="F15" i="52"/>
  <c r="H14" i="52"/>
  <c r="G13" i="52"/>
  <c r="G12" i="52"/>
  <c r="F11" i="52"/>
  <c r="H10" i="52"/>
  <c r="H9" i="52"/>
  <c r="G8" i="52"/>
  <c r="F7" i="52"/>
  <c r="G6" i="52"/>
  <c r="F5" i="52"/>
  <c r="J78" i="51" l="1"/>
  <c r="J77" i="51"/>
  <c r="J76" i="51"/>
  <c r="J75" i="51"/>
  <c r="J74" i="51"/>
  <c r="I73" i="51"/>
  <c r="I72" i="51"/>
  <c r="I71" i="51"/>
  <c r="G70" i="51"/>
  <c r="G69" i="51"/>
  <c r="I68" i="51"/>
  <c r="H67" i="51"/>
  <c r="H66" i="51"/>
  <c r="I65" i="51"/>
  <c r="H29" i="51"/>
  <c r="H16" i="51"/>
  <c r="H15" i="51"/>
  <c r="G13" i="51"/>
  <c r="P16" i="48"/>
  <c r="P15" i="48"/>
  <c r="I16" i="48"/>
  <c r="H15" i="48"/>
  <c r="I15" i="48" s="1"/>
  <c r="F46" i="45" l="1"/>
  <c r="G46" i="45"/>
  <c r="H46" i="45"/>
  <c r="I46" i="45"/>
  <c r="J46" i="45"/>
  <c r="K46" i="45"/>
  <c r="L46" i="45"/>
  <c r="P46" i="45"/>
  <c r="Q46" i="45"/>
  <c r="R46" i="45"/>
  <c r="S46" i="45"/>
  <c r="W46" i="45"/>
  <c r="X46" i="45"/>
  <c r="Y46" i="45"/>
  <c r="E46" i="45"/>
  <c r="V45" i="45"/>
  <c r="O45" i="45"/>
  <c r="X47" i="44"/>
  <c r="P47" i="44"/>
  <c r="O47" i="44"/>
  <c r="Q47" i="44" l="1"/>
  <c r="O49" i="44"/>
  <c r="D40" i="52"/>
  <c r="E40" i="52"/>
  <c r="F40" i="52"/>
  <c r="G40" i="52"/>
  <c r="H40" i="52"/>
  <c r="I40" i="52"/>
  <c r="J40" i="52"/>
  <c r="K40" i="52"/>
  <c r="L40" i="52"/>
  <c r="M40" i="52"/>
  <c r="N40" i="52"/>
  <c r="O40" i="52"/>
  <c r="N39" i="52"/>
  <c r="N38" i="52"/>
  <c r="N37" i="52"/>
  <c r="N36" i="52"/>
  <c r="N35" i="52"/>
  <c r="M34" i="52"/>
  <c r="L33" i="52"/>
  <c r="M32" i="52"/>
  <c r="N31" i="52"/>
  <c r="N30" i="52"/>
  <c r="N26" i="52"/>
  <c r="M25" i="52"/>
  <c r="O24" i="52"/>
  <c r="O23" i="52"/>
  <c r="N22" i="52"/>
  <c r="N21" i="52"/>
  <c r="N19" i="52"/>
  <c r="M18" i="52"/>
  <c r="M17" i="52"/>
  <c r="N16" i="52"/>
  <c r="L15" i="52"/>
  <c r="N14" i="52"/>
  <c r="M13" i="52"/>
  <c r="M12" i="52"/>
  <c r="L11" i="52"/>
  <c r="N10" i="52"/>
  <c r="N9" i="52"/>
  <c r="M8" i="52"/>
  <c r="L7" i="52"/>
  <c r="M6" i="52"/>
  <c r="L5" i="52"/>
  <c r="D94" i="51"/>
  <c r="K94" i="51"/>
  <c r="L94" i="51"/>
  <c r="P78" i="51"/>
  <c r="P77" i="51"/>
  <c r="P76" i="51"/>
  <c r="P75" i="51"/>
  <c r="P74" i="51"/>
  <c r="O73" i="51"/>
  <c r="O72" i="51"/>
  <c r="O71" i="51"/>
  <c r="M70" i="51"/>
  <c r="M69" i="51"/>
  <c r="M67" i="51"/>
  <c r="M66" i="51"/>
  <c r="N65" i="51"/>
  <c r="N29" i="51"/>
  <c r="M13" i="51"/>
  <c r="O17" i="48" l="1"/>
  <c r="O14" i="48"/>
  <c r="O13" i="48"/>
  <c r="O12" i="48"/>
  <c r="O11" i="48"/>
  <c r="O10" i="48"/>
  <c r="O9" i="48"/>
  <c r="P8" i="48"/>
  <c r="N7" i="48"/>
  <c r="N6" i="48"/>
  <c r="T44" i="45"/>
  <c r="U43" i="45"/>
  <c r="U35" i="45"/>
  <c r="T28" i="45"/>
  <c r="V23" i="45"/>
  <c r="V18" i="45"/>
  <c r="V46" i="45" s="1"/>
  <c r="T14" i="45"/>
  <c r="T9" i="45"/>
  <c r="W46" i="44"/>
  <c r="W40" i="44"/>
  <c r="W34" i="44"/>
  <c r="W28" i="44"/>
  <c r="X24" i="44"/>
  <c r="X49" i="44" s="1"/>
  <c r="T6" i="23"/>
  <c r="M6" i="23"/>
  <c r="U46" i="45" l="1"/>
  <c r="T46" i="45"/>
  <c r="W49" i="44"/>
  <c r="U17" i="33"/>
  <c r="S16" i="33"/>
  <c r="S15" i="33"/>
  <c r="S14" i="33"/>
  <c r="S13" i="33"/>
  <c r="S12" i="33"/>
  <c r="S11" i="33"/>
  <c r="U10" i="33"/>
  <c r="S9" i="33"/>
  <c r="U8" i="33"/>
  <c r="S7" i="33"/>
  <c r="U6" i="33"/>
  <c r="S5" i="33"/>
  <c r="V26" i="32"/>
  <c r="V25" i="32"/>
  <c r="U24" i="32"/>
  <c r="U23" i="32"/>
  <c r="V22" i="32"/>
  <c r="U21" i="32"/>
  <c r="V20" i="32"/>
  <c r="U19" i="32"/>
  <c r="V18" i="32"/>
  <c r="U17" i="32"/>
  <c r="V16" i="32"/>
  <c r="T15" i="32"/>
  <c r="U14" i="32"/>
  <c r="U13" i="32"/>
  <c r="U12" i="32"/>
  <c r="V11" i="32"/>
  <c r="V10" i="32"/>
  <c r="T9" i="32"/>
  <c r="U7" i="32"/>
  <c r="U6" i="32"/>
  <c r="U5" i="32"/>
  <c r="Y6" i="29" l="1"/>
  <c r="Y11" i="29" s="1"/>
  <c r="M43" i="28" s="1"/>
  <c r="H9" i="48" l="1"/>
  <c r="H17" i="48"/>
  <c r="H14" i="48"/>
  <c r="H13" i="48"/>
  <c r="H10" i="48"/>
  <c r="I8" i="48"/>
  <c r="G7" i="48"/>
  <c r="G6" i="48"/>
  <c r="M44" i="45"/>
  <c r="N43" i="45"/>
  <c r="M14" i="45"/>
  <c r="M9" i="45"/>
  <c r="M46" i="45" s="1"/>
  <c r="P40" i="44"/>
  <c r="P34" i="44"/>
  <c r="N35" i="45"/>
  <c r="M28" i="45"/>
  <c r="O23" i="45"/>
  <c r="O18" i="45"/>
  <c r="O46" i="45" s="1"/>
  <c r="Q24" i="44"/>
  <c r="Q49" i="44" s="1"/>
  <c r="P46" i="44"/>
  <c r="P28" i="44"/>
  <c r="P49" i="44" s="1"/>
  <c r="N17" i="33"/>
  <c r="L16" i="33"/>
  <c r="L15" i="33"/>
  <c r="L14" i="33"/>
  <c r="L13" i="33"/>
  <c r="L12" i="33"/>
  <c r="L11" i="33"/>
  <c r="N10" i="33"/>
  <c r="L9" i="33"/>
  <c r="N8" i="33"/>
  <c r="L7" i="33"/>
  <c r="N6" i="33"/>
  <c r="L5" i="33"/>
  <c r="O26" i="32"/>
  <c r="O25" i="32"/>
  <c r="N24" i="32"/>
  <c r="N23" i="32"/>
  <c r="O22" i="32"/>
  <c r="N21" i="32"/>
  <c r="O20" i="32"/>
  <c r="N19" i="32"/>
  <c r="O18" i="32"/>
  <c r="M17" i="32"/>
  <c r="N17" i="32" s="1"/>
  <c r="M15" i="32"/>
  <c r="O16" i="32"/>
  <c r="N14" i="32"/>
  <c r="N13" i="32"/>
  <c r="N12" i="32"/>
  <c r="O11" i="32"/>
  <c r="N46" i="45" l="1"/>
  <c r="M10" i="32"/>
  <c r="O10" i="32" s="1"/>
  <c r="M9" i="32"/>
  <c r="N7" i="32"/>
  <c r="N6" i="32"/>
  <c r="N5" i="32"/>
  <c r="J68" i="28" l="1"/>
  <c r="K68" i="28"/>
  <c r="L68" i="28"/>
  <c r="M68" i="28"/>
  <c r="I68" i="28"/>
  <c r="I65" i="28"/>
  <c r="G31" i="28"/>
  <c r="H31" i="28"/>
  <c r="J33" i="28"/>
  <c r="K33" i="28"/>
  <c r="L33" i="28"/>
  <c r="M33" i="28"/>
  <c r="I33" i="28"/>
  <c r="F33" i="28"/>
  <c r="C40" i="52" l="1"/>
  <c r="A6" i="52"/>
  <c r="A7" i="52" s="1"/>
  <c r="A8" i="52" s="1"/>
  <c r="A9" i="52" s="1"/>
  <c r="A10" i="52" s="1"/>
  <c r="A11" i="52" s="1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38" i="52" s="1"/>
  <c r="A39" i="52" s="1"/>
  <c r="C93" i="51"/>
  <c r="C92" i="51"/>
  <c r="C91" i="51"/>
  <c r="C90" i="51"/>
  <c r="C89" i="51"/>
  <c r="C88" i="51"/>
  <c r="C87" i="51"/>
  <c r="C86" i="51"/>
  <c r="C85" i="51"/>
  <c r="C84" i="51"/>
  <c r="C83" i="51"/>
  <c r="C82" i="51"/>
  <c r="C81" i="51"/>
  <c r="C80" i="51"/>
  <c r="C79" i="51"/>
  <c r="C64" i="51"/>
  <c r="C63" i="51"/>
  <c r="C62" i="51"/>
  <c r="C61" i="51"/>
  <c r="C60" i="51"/>
  <c r="C59" i="51"/>
  <c r="C58" i="51"/>
  <c r="C57" i="51"/>
  <c r="C56" i="51"/>
  <c r="C55" i="51"/>
  <c r="C54" i="51"/>
  <c r="C53" i="51"/>
  <c r="C52" i="51"/>
  <c r="C51" i="51"/>
  <c r="C50" i="51"/>
  <c r="C49" i="51"/>
  <c r="C48" i="51"/>
  <c r="C47" i="51"/>
  <c r="C46" i="51"/>
  <c r="C45" i="51"/>
  <c r="C44" i="51"/>
  <c r="C43" i="51"/>
  <c r="C42" i="51"/>
  <c r="C41" i="51"/>
  <c r="C40" i="51"/>
  <c r="C39" i="51"/>
  <c r="C38" i="51"/>
  <c r="C37" i="51"/>
  <c r="C36" i="51"/>
  <c r="C35" i="51"/>
  <c r="C34" i="51"/>
  <c r="C33" i="51"/>
  <c r="C32" i="51"/>
  <c r="C31" i="51"/>
  <c r="C30" i="51"/>
  <c r="C28" i="51"/>
  <c r="C27" i="51"/>
  <c r="C26" i="51"/>
  <c r="C25" i="51"/>
  <c r="C24" i="51"/>
  <c r="C23" i="51"/>
  <c r="C22" i="51"/>
  <c r="C21" i="51"/>
  <c r="C20" i="51"/>
  <c r="C19" i="51"/>
  <c r="C18" i="51"/>
  <c r="C17" i="51"/>
  <c r="C16" i="51"/>
  <c r="C15" i="51"/>
  <c r="C14" i="51"/>
  <c r="C12" i="51"/>
  <c r="C11" i="51"/>
  <c r="C10" i="51"/>
  <c r="C9" i="51"/>
  <c r="C8" i="51"/>
  <c r="C7" i="51"/>
  <c r="C6" i="51"/>
  <c r="A6" i="51"/>
  <c r="A7" i="51" s="1"/>
  <c r="A8" i="51" s="1"/>
  <c r="A9" i="51" s="1"/>
  <c r="A10" i="51" s="1"/>
  <c r="A11" i="51" s="1"/>
  <c r="A12" i="51" s="1"/>
  <c r="A13" i="51" s="1"/>
  <c r="A14" i="51" s="1"/>
  <c r="A15" i="51" s="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  <c r="A54" i="51" s="1"/>
  <c r="A55" i="51" s="1"/>
  <c r="A56" i="51" s="1"/>
  <c r="A57" i="51" s="1"/>
  <c r="A58" i="51" s="1"/>
  <c r="A59" i="51" s="1"/>
  <c r="A60" i="51" s="1"/>
  <c r="A61" i="51" s="1"/>
  <c r="A62" i="51" s="1"/>
  <c r="A63" i="51" s="1"/>
  <c r="A64" i="51" s="1"/>
  <c r="A65" i="51" s="1"/>
  <c r="A66" i="51" s="1"/>
  <c r="A67" i="51" s="1"/>
  <c r="A68" i="51" s="1"/>
  <c r="A69" i="51" s="1"/>
  <c r="A70" i="51" s="1"/>
  <c r="A71" i="51" s="1"/>
  <c r="A72" i="51" s="1"/>
  <c r="A73" i="51" s="1"/>
  <c r="A74" i="51" s="1"/>
  <c r="A75" i="51" s="1"/>
  <c r="A76" i="51" s="1"/>
  <c r="A77" i="51" s="1"/>
  <c r="A78" i="51" s="1"/>
  <c r="A79" i="51" s="1"/>
  <c r="A80" i="51" s="1"/>
  <c r="A81" i="51" s="1"/>
  <c r="A82" i="51" s="1"/>
  <c r="A83" i="51" s="1"/>
  <c r="A84" i="51" s="1"/>
  <c r="A85" i="51" s="1"/>
  <c r="A86" i="51" s="1"/>
  <c r="A87" i="51" s="1"/>
  <c r="A88" i="51" s="1"/>
  <c r="A89" i="51" s="1"/>
  <c r="A90" i="51" s="1"/>
  <c r="A91" i="51" s="1"/>
  <c r="A92" i="51" s="1"/>
  <c r="A93" i="51" s="1"/>
  <c r="C5" i="51"/>
  <c r="M85" i="51" l="1"/>
  <c r="G85" i="51"/>
  <c r="M86" i="51"/>
  <c r="G86" i="51"/>
  <c r="M87" i="51"/>
  <c r="G87" i="51"/>
  <c r="M90" i="51"/>
  <c r="G90" i="51"/>
  <c r="M80" i="51"/>
  <c r="G80" i="51"/>
  <c r="M92" i="51"/>
  <c r="G92" i="51"/>
  <c r="M84" i="51"/>
  <c r="G84" i="51"/>
  <c r="M89" i="51"/>
  <c r="G89" i="51"/>
  <c r="M91" i="51"/>
  <c r="G91" i="51"/>
  <c r="M81" i="51"/>
  <c r="G81" i="51"/>
  <c r="M93" i="51"/>
  <c r="G93" i="51"/>
  <c r="G79" i="51"/>
  <c r="M79" i="51"/>
  <c r="M82" i="51"/>
  <c r="G82" i="51"/>
  <c r="M88" i="51"/>
  <c r="G88" i="51"/>
  <c r="M83" i="51"/>
  <c r="G83" i="51"/>
  <c r="H8" i="51"/>
  <c r="N8" i="51"/>
  <c r="H34" i="51"/>
  <c r="N34" i="51"/>
  <c r="I58" i="51"/>
  <c r="O58" i="51"/>
  <c r="H9" i="51"/>
  <c r="N9" i="51"/>
  <c r="G24" i="51"/>
  <c r="M24" i="51"/>
  <c r="I49" i="51"/>
  <c r="O49" i="51"/>
  <c r="H61" i="51"/>
  <c r="N61" i="51"/>
  <c r="G12" i="51"/>
  <c r="M12" i="51"/>
  <c r="I38" i="51"/>
  <c r="O38" i="51"/>
  <c r="I62" i="51"/>
  <c r="O62" i="51"/>
  <c r="G14" i="51"/>
  <c r="M14" i="51"/>
  <c r="I63" i="51"/>
  <c r="O63" i="51"/>
  <c r="I16" i="51"/>
  <c r="O16" i="51"/>
  <c r="I21" i="51"/>
  <c r="N21" i="51"/>
  <c r="J46" i="51"/>
  <c r="P46" i="51"/>
  <c r="G22" i="51"/>
  <c r="M22" i="51"/>
  <c r="H35" i="51"/>
  <c r="N35" i="51"/>
  <c r="I59" i="51"/>
  <c r="O59" i="51"/>
  <c r="G10" i="51"/>
  <c r="M10" i="51"/>
  <c r="G23" i="51"/>
  <c r="M23" i="51"/>
  <c r="I36" i="51"/>
  <c r="O36" i="51"/>
  <c r="H60" i="51"/>
  <c r="N60" i="51"/>
  <c r="G11" i="51"/>
  <c r="M11" i="51"/>
  <c r="I37" i="51"/>
  <c r="O37" i="51"/>
  <c r="H25" i="51"/>
  <c r="N25" i="51"/>
  <c r="I50" i="51"/>
  <c r="O50" i="51"/>
  <c r="H26" i="51"/>
  <c r="N26" i="51"/>
  <c r="I39" i="51"/>
  <c r="O39" i="51"/>
  <c r="H51" i="51"/>
  <c r="N51" i="51"/>
  <c r="I15" i="51"/>
  <c r="O15" i="51"/>
  <c r="H27" i="51"/>
  <c r="N27" i="51"/>
  <c r="H40" i="51"/>
  <c r="N40" i="51"/>
  <c r="H52" i="51"/>
  <c r="N52" i="51"/>
  <c r="I64" i="51"/>
  <c r="O64" i="51"/>
  <c r="H28" i="51"/>
  <c r="N28" i="51"/>
  <c r="H41" i="51"/>
  <c r="N41" i="51"/>
  <c r="I53" i="51"/>
  <c r="O53" i="51"/>
  <c r="F5" i="51"/>
  <c r="G5" i="51" s="1"/>
  <c r="M5" i="51"/>
  <c r="I17" i="51"/>
  <c r="O17" i="51"/>
  <c r="H30" i="51"/>
  <c r="N30" i="51"/>
  <c r="H42" i="51"/>
  <c r="N42" i="51"/>
  <c r="I54" i="51"/>
  <c r="O54" i="51"/>
  <c r="I18" i="51"/>
  <c r="O18" i="51"/>
  <c r="M6" i="51"/>
  <c r="F6" i="51"/>
  <c r="G6" i="51" s="1"/>
  <c r="I19" i="51"/>
  <c r="O19" i="51"/>
  <c r="H32" i="51"/>
  <c r="N32" i="51"/>
  <c r="I44" i="51"/>
  <c r="O44" i="51"/>
  <c r="I56" i="51"/>
  <c r="O56" i="51"/>
  <c r="H31" i="51"/>
  <c r="N31" i="51"/>
  <c r="I43" i="51"/>
  <c r="O43" i="51"/>
  <c r="I55" i="51"/>
  <c r="O55" i="51"/>
  <c r="F7" i="51"/>
  <c r="G7" i="51" s="1"/>
  <c r="M7" i="51"/>
  <c r="I20" i="51"/>
  <c r="N20" i="51"/>
  <c r="H33" i="51"/>
  <c r="N33" i="51"/>
  <c r="J45" i="51"/>
  <c r="P45" i="51"/>
  <c r="I57" i="51"/>
  <c r="O57" i="51"/>
  <c r="C94" i="51"/>
  <c r="F30" i="28" s="1"/>
  <c r="F31" i="28" s="1"/>
  <c r="F5" i="29"/>
  <c r="E5" i="29"/>
  <c r="T5" i="29" l="1"/>
  <c r="M5" i="29"/>
  <c r="O94" i="51"/>
  <c r="L65" i="28" s="1"/>
  <c r="I94" i="51"/>
  <c r="L30" i="28" s="1"/>
  <c r="L31" i="28" s="1"/>
  <c r="H94" i="51"/>
  <c r="K30" i="28" s="1"/>
  <c r="K31" i="28" s="1"/>
  <c r="M94" i="51"/>
  <c r="J65" i="28" s="1"/>
  <c r="N94" i="51"/>
  <c r="K65" i="28" s="1"/>
  <c r="P94" i="51"/>
  <c r="M65" i="28" s="1"/>
  <c r="J94" i="51"/>
  <c r="M30" i="28" s="1"/>
  <c r="M31" i="28" s="1"/>
  <c r="G94" i="51"/>
  <c r="J30" i="28" s="1"/>
  <c r="J31" i="28" s="1"/>
  <c r="F94" i="51"/>
  <c r="I30" i="28" s="1"/>
  <c r="I31" i="28" s="1"/>
  <c r="E6" i="30"/>
  <c r="L6" i="30" s="1"/>
  <c r="D12" i="48" l="1"/>
  <c r="H12" i="48" s="1"/>
  <c r="D11" i="48"/>
  <c r="H11" i="48" s="1"/>
  <c r="F27" i="32" l="1"/>
  <c r="G60" i="28" l="1"/>
  <c r="G61" i="28" s="1"/>
  <c r="J78" i="28"/>
  <c r="K78" i="28"/>
  <c r="L78" i="28"/>
  <c r="M78" i="28"/>
  <c r="J69" i="28"/>
  <c r="I115" i="28" s="1"/>
  <c r="K69" i="28"/>
  <c r="J115" i="28" s="1"/>
  <c r="L69" i="28"/>
  <c r="K115" i="28" s="1"/>
  <c r="M69" i="28"/>
  <c r="L115" i="28" s="1"/>
  <c r="J66" i="28"/>
  <c r="I114" i="28" s="1"/>
  <c r="K66" i="28"/>
  <c r="J114" i="28" s="1"/>
  <c r="M19" i="48"/>
  <c r="N19" i="48"/>
  <c r="H60" i="28" s="1"/>
  <c r="H61" i="28" s="1"/>
  <c r="O19" i="48"/>
  <c r="I60" i="28" s="1"/>
  <c r="I61" i="28" s="1"/>
  <c r="Q19" i="48"/>
  <c r="K60" i="28" s="1"/>
  <c r="K61" i="28" s="1"/>
  <c r="R19" i="48"/>
  <c r="L66" i="28" s="1"/>
  <c r="K114" i="28" s="1"/>
  <c r="S19" i="48"/>
  <c r="M66" i="28" s="1"/>
  <c r="L114" i="28" s="1"/>
  <c r="D19" i="48"/>
  <c r="G26" i="28" s="1"/>
  <c r="G27" i="28" s="1"/>
  <c r="I57" i="28"/>
  <c r="J57" i="28"/>
  <c r="K57" i="28"/>
  <c r="L57" i="28"/>
  <c r="M57" i="28"/>
  <c r="K56" i="28"/>
  <c r="L56" i="28"/>
  <c r="M56" i="28"/>
  <c r="L45" i="28"/>
  <c r="M45" i="28"/>
  <c r="J34" i="28"/>
  <c r="J79" i="28" s="1"/>
  <c r="K34" i="28"/>
  <c r="K79" i="28" s="1"/>
  <c r="L34" i="28"/>
  <c r="L79" i="28" s="1"/>
  <c r="M34" i="28"/>
  <c r="M79" i="28" s="1"/>
  <c r="K23" i="28"/>
  <c r="L23" i="28"/>
  <c r="J11" i="28"/>
  <c r="K11" i="28"/>
  <c r="L11" i="28"/>
  <c r="M11" i="28"/>
  <c r="J10" i="28"/>
  <c r="K10" i="28"/>
  <c r="L10" i="28"/>
  <c r="M10" i="28"/>
  <c r="J19" i="48"/>
  <c r="K26" i="28" s="1"/>
  <c r="K27" i="28" s="1"/>
  <c r="K19" i="48"/>
  <c r="L26" i="28" s="1"/>
  <c r="L27" i="28" s="1"/>
  <c r="L19" i="48"/>
  <c r="M26" i="28" s="1"/>
  <c r="M27" i="28" s="1"/>
  <c r="H22" i="28"/>
  <c r="I22" i="28"/>
  <c r="J22" i="28"/>
  <c r="K22" i="28"/>
  <c r="L22" i="28"/>
  <c r="M22" i="28"/>
  <c r="H56" i="28"/>
  <c r="I56" i="28"/>
  <c r="J56" i="28"/>
  <c r="K19" i="28"/>
  <c r="L19" i="28"/>
  <c r="M19" i="28"/>
  <c r="L53" i="28"/>
  <c r="M53" i="28"/>
  <c r="J19" i="28"/>
  <c r="J53" i="28"/>
  <c r="K53" i="28"/>
  <c r="N7" i="23"/>
  <c r="N9" i="23" s="1"/>
  <c r="O7" i="23"/>
  <c r="O9" i="23" s="1"/>
  <c r="P7" i="23"/>
  <c r="P9" i="23" s="1"/>
  <c r="Q7" i="23"/>
  <c r="R7" i="23"/>
  <c r="R9" i="23" s="1"/>
  <c r="S7" i="23"/>
  <c r="S9" i="23" s="1"/>
  <c r="T7" i="23"/>
  <c r="T9" i="23" s="1"/>
  <c r="U7" i="23"/>
  <c r="V7" i="23"/>
  <c r="V9" i="23" s="1"/>
  <c r="W7" i="23"/>
  <c r="W9" i="23" s="1"/>
  <c r="X7" i="23"/>
  <c r="Y7" i="23"/>
  <c r="Y9" i="23" s="1"/>
  <c r="P18" i="33"/>
  <c r="L15" i="28" s="1"/>
  <c r="Q18" i="33"/>
  <c r="M15" i="28" s="1"/>
  <c r="M18" i="33"/>
  <c r="I15" i="28" s="1"/>
  <c r="W18" i="33"/>
  <c r="L49" i="28" s="1"/>
  <c r="X18" i="33"/>
  <c r="M49" i="28" s="1"/>
  <c r="X27" i="32"/>
  <c r="L48" i="28" s="1"/>
  <c r="Y27" i="32"/>
  <c r="M48" i="28" s="1"/>
  <c r="O27" i="32"/>
  <c r="J14" i="28" s="1"/>
  <c r="P27" i="32"/>
  <c r="K14" i="28" s="1"/>
  <c r="Q27" i="32"/>
  <c r="L14" i="28" s="1"/>
  <c r="R27" i="32"/>
  <c r="M14" i="28" s="1"/>
  <c r="W7" i="30"/>
  <c r="X7" i="30"/>
  <c r="O6" i="29"/>
  <c r="O11" i="29" s="1"/>
  <c r="P6" i="29"/>
  <c r="P11" i="29" s="1"/>
  <c r="Q6" i="29"/>
  <c r="Q11" i="29" s="1"/>
  <c r="R6" i="29"/>
  <c r="R11" i="29" s="1"/>
  <c r="S6" i="29"/>
  <c r="S11" i="29" s="1"/>
  <c r="U6" i="29"/>
  <c r="U11" i="29" s="1"/>
  <c r="V6" i="29"/>
  <c r="V11" i="29" s="1"/>
  <c r="W6" i="29"/>
  <c r="W11" i="29" s="1"/>
  <c r="X6" i="29"/>
  <c r="X11" i="29" s="1"/>
  <c r="X9" i="23" l="1"/>
  <c r="L52" i="28" s="1"/>
  <c r="L54" i="28" s="1"/>
  <c r="U9" i="23"/>
  <c r="I52" i="28" s="1"/>
  <c r="Q9" i="23"/>
  <c r="L18" i="28" s="1"/>
  <c r="L20" i="28" s="1"/>
  <c r="X9" i="30"/>
  <c r="M44" i="28" s="1"/>
  <c r="M46" i="28" s="1"/>
  <c r="W9" i="30"/>
  <c r="L44" i="28" s="1"/>
  <c r="K52" i="28"/>
  <c r="K54" i="28" s="1"/>
  <c r="M52" i="28"/>
  <c r="M54" i="28" s="1"/>
  <c r="K18" i="28"/>
  <c r="K20" i="28" s="1"/>
  <c r="J18" i="28"/>
  <c r="J20" i="28" s="1"/>
  <c r="M18" i="28"/>
  <c r="M20" i="28" s="1"/>
  <c r="I18" i="28"/>
  <c r="J52" i="28"/>
  <c r="J54" i="28" s="1"/>
  <c r="I43" i="28"/>
  <c r="L43" i="28"/>
  <c r="K43" i="28"/>
  <c r="K9" i="28"/>
  <c r="K12" i="28" s="1"/>
  <c r="J43" i="28"/>
  <c r="M60" i="28"/>
  <c r="M61" i="28" s="1"/>
  <c r="L60" i="28"/>
  <c r="L61" i="28" s="1"/>
  <c r="H52" i="28"/>
  <c r="M9" i="28"/>
  <c r="M12" i="28" s="1"/>
  <c r="J9" i="28"/>
  <c r="J12" i="28" s="1"/>
  <c r="L9" i="28"/>
  <c r="L12" i="28" s="1"/>
  <c r="I53" i="28"/>
  <c r="H53" i="28"/>
  <c r="L24" i="28"/>
  <c r="K58" i="28"/>
  <c r="M58" i="28"/>
  <c r="J58" i="28"/>
  <c r="K24" i="28"/>
  <c r="L50" i="28"/>
  <c r="L58" i="28"/>
  <c r="M50" i="28"/>
  <c r="L16" i="28"/>
  <c r="I66" i="28"/>
  <c r="H114" i="28" s="1"/>
  <c r="I58" i="28"/>
  <c r="I34" i="28"/>
  <c r="I79" i="28" s="1"/>
  <c r="J23" i="28"/>
  <c r="J24" i="28" s="1"/>
  <c r="L27" i="32"/>
  <c r="K7" i="30"/>
  <c r="K9" i="30" s="1"/>
  <c r="L6" i="29"/>
  <c r="L11" i="29" s="1"/>
  <c r="L46" i="28" l="1"/>
  <c r="L35" i="28"/>
  <c r="L62" i="28"/>
  <c r="M62" i="28"/>
  <c r="L113" i="28"/>
  <c r="L116" i="28" s="1"/>
  <c r="L70" i="28"/>
  <c r="K113" i="28"/>
  <c r="K116" i="28" s="1"/>
  <c r="L77" i="28"/>
  <c r="L80" i="28" s="1"/>
  <c r="M70" i="28"/>
  <c r="I23" i="28" l="1"/>
  <c r="H23" i="28"/>
  <c r="F23" i="28" l="1"/>
  <c r="F57" i="28"/>
  <c r="M23" i="28"/>
  <c r="M24" i="28" s="1"/>
  <c r="I24" i="28" l="1"/>
  <c r="H106" i="28" l="1"/>
  <c r="H108" i="28" s="1"/>
  <c r="I106" i="28"/>
  <c r="I108" i="28" s="1"/>
  <c r="J106" i="28"/>
  <c r="K106" i="28"/>
  <c r="K108" i="28" s="1"/>
  <c r="G106" i="28"/>
  <c r="G108" i="28" s="1"/>
  <c r="F19" i="48" l="1"/>
  <c r="E19" i="48"/>
  <c r="A6" i="48"/>
  <c r="A7" i="48" s="1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C5" i="48"/>
  <c r="P5" i="48" l="1"/>
  <c r="P19" i="48" s="1"/>
  <c r="J60" i="28" s="1"/>
  <c r="J61" i="28" s="1"/>
  <c r="I5" i="48"/>
  <c r="C19" i="48"/>
  <c r="H19" i="48"/>
  <c r="I26" i="28" s="1"/>
  <c r="I27" i="28" s="1"/>
  <c r="I19" i="48"/>
  <c r="G19" i="48"/>
  <c r="H26" i="28" s="1"/>
  <c r="H27" i="28" s="1"/>
  <c r="E27" i="32"/>
  <c r="B27" i="32"/>
  <c r="I78" i="28" l="1"/>
  <c r="J26" i="28"/>
  <c r="J27" i="28" s="1"/>
  <c r="F65" i="28"/>
  <c r="F26" i="28"/>
  <c r="F27" i="28" s="1"/>
  <c r="F60" i="28"/>
  <c r="F61" i="28" s="1"/>
  <c r="F99" i="28"/>
  <c r="F106" i="28" l="1"/>
  <c r="F68" i="28"/>
  <c r="O72" i="28" s="1"/>
  <c r="O73" i="28" s="1"/>
  <c r="O74" i="28" s="1"/>
  <c r="O75" i="28" s="1"/>
  <c r="O76" i="28" s="1"/>
  <c r="G99" i="28" l="1"/>
  <c r="G88" i="28"/>
  <c r="H88" i="28"/>
  <c r="I69" i="28"/>
  <c r="H115" i="28" s="1"/>
  <c r="F22" i="28" l="1"/>
  <c r="F56" i="28"/>
  <c r="G22" i="28"/>
  <c r="G54" i="28" l="1"/>
  <c r="L7" i="23"/>
  <c r="L9" i="23" s="1"/>
  <c r="K7" i="23"/>
  <c r="K9" i="23" s="1"/>
  <c r="K45" i="28"/>
  <c r="H45" i="28"/>
  <c r="I11" i="28"/>
  <c r="V7" i="30"/>
  <c r="V9" i="30" s="1"/>
  <c r="T7" i="30"/>
  <c r="T9" i="30" s="1"/>
  <c r="S7" i="30"/>
  <c r="S9" i="30" s="1"/>
  <c r="R7" i="30"/>
  <c r="R9" i="30" s="1"/>
  <c r="U7" i="30"/>
  <c r="U9" i="30" s="1"/>
  <c r="T6" i="29"/>
  <c r="T11" i="29" s="1"/>
  <c r="K44" i="28" l="1"/>
  <c r="K46" i="28" s="1"/>
  <c r="I45" i="28"/>
  <c r="J44" i="28"/>
  <c r="H44" i="28"/>
  <c r="H57" i="28"/>
  <c r="E45" i="44"/>
  <c r="E44" i="44"/>
  <c r="E43" i="44"/>
  <c r="E42" i="44"/>
  <c r="E41" i="44"/>
  <c r="E39" i="44"/>
  <c r="E38" i="44"/>
  <c r="E37" i="44"/>
  <c r="E36" i="44"/>
  <c r="E35" i="44"/>
  <c r="E33" i="44"/>
  <c r="E32" i="44"/>
  <c r="E31" i="44"/>
  <c r="E30" i="44"/>
  <c r="E29" i="44"/>
  <c r="E27" i="44"/>
  <c r="E26" i="44"/>
  <c r="E25" i="44"/>
  <c r="E23" i="44"/>
  <c r="E22" i="44"/>
  <c r="E21" i="44"/>
  <c r="E20" i="44"/>
  <c r="E18" i="44"/>
  <c r="E17" i="44"/>
  <c r="E15" i="44"/>
  <c r="E14" i="44"/>
  <c r="E13" i="44"/>
  <c r="E12" i="44"/>
  <c r="E10" i="44"/>
  <c r="E9" i="44"/>
  <c r="E8" i="44"/>
  <c r="E7" i="44"/>
  <c r="E6" i="44"/>
  <c r="E49" i="44" l="1"/>
  <c r="F24" i="28"/>
  <c r="I54" i="28"/>
  <c r="G23" i="28" l="1"/>
  <c r="I19" i="28" l="1"/>
  <c r="F7" i="23" l="1"/>
  <c r="J45" i="28"/>
  <c r="J46" i="28" s="1"/>
  <c r="F9" i="23" l="1"/>
  <c r="G18" i="28" s="1"/>
  <c r="H54" i="28"/>
  <c r="M7" i="23"/>
  <c r="M9" i="23" s="1"/>
  <c r="H19" i="28"/>
  <c r="G20" i="28" l="1"/>
  <c r="H18" i="28"/>
  <c r="H20" i="28" l="1"/>
  <c r="I20" i="28"/>
  <c r="L7" i="30"/>
  <c r="M7" i="30"/>
  <c r="J7" i="30"/>
  <c r="J9" i="30" s="1"/>
  <c r="M9" i="30" l="1"/>
  <c r="I10" i="28" s="1"/>
  <c r="L9" i="30"/>
  <c r="H10" i="28" s="1"/>
  <c r="G58" i="28"/>
  <c r="G50" i="28"/>
  <c r="G46" i="28" l="1"/>
  <c r="G70" i="28" l="1"/>
  <c r="G62" i="28"/>
  <c r="B6" i="29"/>
  <c r="B7" i="30" l="1"/>
  <c r="B9" i="30" s="1"/>
  <c r="B7" i="23" l="1"/>
  <c r="B9" i="23" s="1"/>
  <c r="B10" i="29"/>
  <c r="B11" i="29" s="1"/>
  <c r="B18" i="33"/>
  <c r="H69" i="28" l="1"/>
  <c r="G115" i="28" s="1"/>
  <c r="F69" i="28"/>
  <c r="F115" i="28" s="1"/>
  <c r="H34" i="28"/>
  <c r="H79" i="28" s="1"/>
  <c r="G34" i="28"/>
  <c r="G79" i="28" s="1"/>
  <c r="F34" i="28"/>
  <c r="F79" i="28" s="1"/>
  <c r="F87" i="28" l="1"/>
  <c r="F98" i="28" s="1"/>
  <c r="F107" i="28" s="1"/>
  <c r="J107" i="28" s="1"/>
  <c r="J108" i="28" s="1"/>
  <c r="G86" i="28"/>
  <c r="G78" i="28"/>
  <c r="G98" i="28"/>
  <c r="G87" i="28"/>
  <c r="H87" i="28"/>
  <c r="I44" i="28"/>
  <c r="F108" i="28" l="1"/>
  <c r="F86" i="28"/>
  <c r="F97" i="28" s="1"/>
  <c r="F78" i="28"/>
  <c r="F114" i="28" s="1"/>
  <c r="H86" i="28"/>
  <c r="H78" i="28"/>
  <c r="H58" i="28"/>
  <c r="H24" i="28" l="1"/>
  <c r="H66" i="28" l="1"/>
  <c r="F66" i="28"/>
  <c r="G97" i="28" l="1"/>
  <c r="G114" i="28"/>
  <c r="E7" i="23"/>
  <c r="E9" i="23" s="1"/>
  <c r="V18" i="33"/>
  <c r="K49" i="28" s="1"/>
  <c r="U18" i="33"/>
  <c r="J49" i="28" s="1"/>
  <c r="T18" i="33"/>
  <c r="I49" i="28" s="1"/>
  <c r="S18" i="33"/>
  <c r="H49" i="28" s="1"/>
  <c r="R18" i="33"/>
  <c r="M16" i="28" s="1"/>
  <c r="M35" i="28" s="1"/>
  <c r="O18" i="33"/>
  <c r="K15" i="28" s="1"/>
  <c r="K16" i="28" s="1"/>
  <c r="N18" i="33"/>
  <c r="J15" i="28" s="1"/>
  <c r="L18" i="33"/>
  <c r="H15" i="28" s="1"/>
  <c r="K18" i="33"/>
  <c r="J18" i="33"/>
  <c r="E18" i="33"/>
  <c r="G15" i="28" s="1"/>
  <c r="D18" i="33"/>
  <c r="W27" i="32"/>
  <c r="K48" i="28" s="1"/>
  <c r="V27" i="32"/>
  <c r="J48" i="28" s="1"/>
  <c r="T27" i="32"/>
  <c r="H48" i="28" s="1"/>
  <c r="S27" i="32"/>
  <c r="N27" i="32"/>
  <c r="I14" i="28" s="1"/>
  <c r="M27" i="32"/>
  <c r="H14" i="28" s="1"/>
  <c r="K27" i="32"/>
  <c r="G14" i="28"/>
  <c r="D7" i="30"/>
  <c r="D9" i="30" s="1"/>
  <c r="K35" i="28" l="1"/>
  <c r="K77" i="28"/>
  <c r="K80" i="28" s="1"/>
  <c r="K50" i="28"/>
  <c r="K62" i="28" s="1"/>
  <c r="J50" i="28"/>
  <c r="J16" i="28"/>
  <c r="M77" i="28"/>
  <c r="M80" i="28" s="1"/>
  <c r="I16" i="28"/>
  <c r="F18" i="28"/>
  <c r="F52" i="28"/>
  <c r="F44" i="28"/>
  <c r="G16" i="28"/>
  <c r="H16" i="28"/>
  <c r="F14" i="28"/>
  <c r="F48" i="28"/>
  <c r="F15" i="28"/>
  <c r="F49" i="28"/>
  <c r="E10" i="29"/>
  <c r="N6" i="29"/>
  <c r="N11" i="29" s="1"/>
  <c r="M6" i="29"/>
  <c r="M11" i="29" s="1"/>
  <c r="K6" i="29"/>
  <c r="K11" i="29" s="1"/>
  <c r="E6" i="29"/>
  <c r="E11" i="29" s="1"/>
  <c r="J77" i="28" l="1"/>
  <c r="J80" i="28" s="1"/>
  <c r="J35" i="28"/>
  <c r="J113" i="28"/>
  <c r="J116" i="28" s="1"/>
  <c r="K70" i="28"/>
  <c r="I113" i="28"/>
  <c r="I116" i="28" s="1"/>
  <c r="J62" i="28"/>
  <c r="J70" i="28"/>
  <c r="F54" i="28"/>
  <c r="F20" i="28"/>
  <c r="F10" i="28"/>
  <c r="G24" i="28"/>
  <c r="F58" i="28"/>
  <c r="F50" i="28"/>
  <c r="F16" i="28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8" i="32"/>
  <c r="C9" i="32"/>
  <c r="C7" i="32"/>
  <c r="C6" i="32"/>
  <c r="C5" i="32"/>
  <c r="C27" i="32" l="1"/>
  <c r="C9" i="29"/>
  <c r="C5" i="29"/>
  <c r="C6" i="29" s="1"/>
  <c r="H43" i="28" l="1"/>
  <c r="H46" i="28" s="1"/>
  <c r="C10" i="29"/>
  <c r="C11" i="29" s="1"/>
  <c r="E7" i="30"/>
  <c r="F10" i="29"/>
  <c r="F6" i="29"/>
  <c r="E9" i="30" l="1"/>
  <c r="G10" i="28" s="1"/>
  <c r="F11" i="29"/>
  <c r="I46" i="28"/>
  <c r="G9" i="28"/>
  <c r="F43" i="28"/>
  <c r="F46" i="28" s="1"/>
  <c r="F9" i="28"/>
  <c r="F12" i="28" s="1"/>
  <c r="F77" i="28" l="1"/>
  <c r="F113" i="28" s="1"/>
  <c r="F116" i="28" s="1"/>
  <c r="F35" i="28"/>
  <c r="F70" i="28"/>
  <c r="F62" i="28"/>
  <c r="I9" i="28"/>
  <c r="I12" i="28" s="1"/>
  <c r="H9" i="28"/>
  <c r="F85" i="28"/>
  <c r="C6" i="23"/>
  <c r="I77" i="28" l="1"/>
  <c r="I80" i="28" s="1"/>
  <c r="I35" i="28"/>
  <c r="F80" i="28"/>
  <c r="F89" i="28"/>
  <c r="F100" i="28" s="1"/>
  <c r="F96" i="28"/>
  <c r="C7" i="23"/>
  <c r="C9" i="23" s="1"/>
  <c r="H11" i="28" l="1"/>
  <c r="H12" i="28" s="1"/>
  <c r="H35" i="28" s="1"/>
  <c r="H77" i="28" l="1"/>
  <c r="H80" i="28" s="1"/>
  <c r="G12" i="28"/>
  <c r="G35" i="28" s="1"/>
  <c r="H85" i="28"/>
  <c r="H89" i="28" s="1"/>
  <c r="U27" i="32"/>
  <c r="H50" i="28" l="1"/>
  <c r="I48" i="28"/>
  <c r="I50" i="28" s="1"/>
  <c r="I62" i="28" s="1"/>
  <c r="G77" i="28"/>
  <c r="G80" i="28" s="1"/>
  <c r="G85" i="28"/>
  <c r="G89" i="28" s="1"/>
  <c r="G113" i="28" l="1"/>
  <c r="G116" i="28" s="1"/>
  <c r="H62" i="28"/>
  <c r="G96" i="28"/>
  <c r="G100" i="28" s="1"/>
  <c r="H70" i="28"/>
  <c r="I70" i="28"/>
  <c r="H113" i="28"/>
  <c r="H116" i="28" s="1"/>
</calcChain>
</file>

<file path=xl/sharedStrings.xml><?xml version="1.0" encoding="utf-8"?>
<sst xmlns="http://schemas.openxmlformats.org/spreadsheetml/2006/main" count="882" uniqueCount="380">
  <si>
    <t>TRANSMISSION LINES</t>
  </si>
  <si>
    <t>Length (In KM)</t>
  </si>
  <si>
    <t>In CKM</t>
  </si>
  <si>
    <t>FY 2022-23</t>
  </si>
  <si>
    <t>FY 2024-25</t>
  </si>
  <si>
    <t xml:space="preserve">FY 2025-26 </t>
  </si>
  <si>
    <t>132 kV Transmission Line(Planned Projects)</t>
  </si>
  <si>
    <t>220 kV Transmission Line(Planned Projects)</t>
  </si>
  <si>
    <t>220/132/33 KV Grid Substation (Ongoing Projects)</t>
  </si>
  <si>
    <t>Capacity Addition  (In MVA)</t>
  </si>
  <si>
    <t>Name of GSS</t>
  </si>
  <si>
    <t>Project Commencement</t>
  </si>
  <si>
    <t>Total Awarded Value in Rs. Crs.</t>
  </si>
  <si>
    <t>Funding Pattern in percentage</t>
  </si>
  <si>
    <t>Debt</t>
  </si>
  <si>
    <t>Equity</t>
  </si>
  <si>
    <t>Grant</t>
  </si>
  <si>
    <t>Consumer Contribution</t>
  </si>
  <si>
    <t>Capital Expenditure in Rs. Crs.</t>
  </si>
  <si>
    <t>Capitalization in Rs. Crs.</t>
  </si>
  <si>
    <t>LILO of 220 KV D/C TTPS-Govindpur transmission line at Jainamore Bokaro</t>
  </si>
  <si>
    <t>132KV Garhwa - Japla transmission line</t>
  </si>
  <si>
    <t>220/132/33KV Grid Sub-Station Bokaro (jainamore) 2x150 MVA+2x50 MVA,</t>
  </si>
  <si>
    <t>Sl No.</t>
  </si>
  <si>
    <t>132 KV D/C Ramgarh-Hazaribagh</t>
  </si>
  <si>
    <t>132 KV D/C Ramgarh-Gola</t>
  </si>
  <si>
    <t>132 KV D/C Gola-Peterwar</t>
  </si>
  <si>
    <t>132 KV D/C Nirsa-Baliyapur</t>
  </si>
  <si>
    <t>132 kV D/C 3 Ph. Peterwar - Jaina More (Bokaro)  Transmission line</t>
  </si>
  <si>
    <t>132 kV D/C 3 Ph. Ramgarh - PTPS Transmission line</t>
  </si>
  <si>
    <t>132 kV D/C 3 Ph. Barkagaon - PTPS (220 kV) Transmission line</t>
  </si>
  <si>
    <t>132 kV D/C 3 Ph. Silli - Gola Transmission line</t>
  </si>
  <si>
    <t>132 kV D/C 3 Ph. Mahuda - Putki Transmission line</t>
  </si>
  <si>
    <t>132 kV D/C 3 Ph. Gomia - Dugda Transmission line</t>
  </si>
  <si>
    <t>132 kV D/C 3 Ph. Barhi - Chatra Transmission line</t>
  </si>
  <si>
    <t>132 kV D/C 3 Ph. Bishnugarh - Hazaribagh Transmission line</t>
  </si>
  <si>
    <t>132 kV D/C 3 Ph. Saria - Bishnugarh Transmission line</t>
  </si>
  <si>
    <t>132 kV D/C 3 Ph. Gomia - Bishnugarh Transmission line</t>
  </si>
  <si>
    <t>132 kV D/C 3 Ph. Chatra-Simaria</t>
  </si>
  <si>
    <t>132 kV D/C 3 Ph. Barhi - Hazaribagh (220 kV) Transmission line</t>
  </si>
  <si>
    <t>132 kV D/C 3 Ph.Jamua- Gawan Transmission line</t>
  </si>
  <si>
    <t xml:space="preserve">132 kV D/C 3 Ph. Koderma- Gawan Transmission line </t>
  </si>
  <si>
    <t>132 kV D/C Hunterganj-Itkhori Transmission line</t>
  </si>
  <si>
    <t xml:space="preserve">132 kV D/C Hunterganj-Chatra Transmission line </t>
  </si>
  <si>
    <t>132/33 KV GSS Nirsa(2x50 MVA)</t>
  </si>
  <si>
    <t>132/33 kV GSS at Ramgarh(2x50 MVA)</t>
  </si>
  <si>
    <t>132/33 kV GSS at Petarwar(2x50 MVA)</t>
  </si>
  <si>
    <t>132/33 kV GSS at Barkagaon (2x50 MVA)</t>
  </si>
  <si>
    <t>132/33 kV GSS at Gola (2x50 MVA)</t>
  </si>
  <si>
    <t>132/33 kV GSS at Barhi (2 x 50 MVA)</t>
  </si>
  <si>
    <t>132/33 kV GSS at Dugda (2 x 50 MVA)</t>
  </si>
  <si>
    <t>132/33 kV GSS at Putki (2 x 50 MVA)</t>
  </si>
  <si>
    <t>132/33 kV GSS at Mahuda (2 x 50 MVA)</t>
  </si>
  <si>
    <t>132/33 KV GSS Simaria  (2 x 50 MVA)</t>
  </si>
  <si>
    <t>132/33kV GSS at Gawan (2x50 MVA)</t>
  </si>
  <si>
    <t>132/33kV GSS at Hunterganj (2x50 MVA)</t>
  </si>
  <si>
    <t>400 kV Transmission Line(Ongoing Projects)</t>
  </si>
  <si>
    <t>400 KV D/C Latehar(JSEB) to 400 KV PTPS G/S/S</t>
  </si>
  <si>
    <t>LILO of one Ckt Of  132 KV D/C 3 ph Chaibasa- Manoharpur Transmission Line at132/33 KV GS/S at Goelkera including with 2 nos. of 132 kV bay.</t>
  </si>
  <si>
    <t>LILO of 132 kV Dumka - Lalmatia  transmission line at GSS Hansdiha</t>
  </si>
  <si>
    <t>132 kV D/C 3 Ph. Dumka - Sikaripara Transmission line</t>
  </si>
  <si>
    <t>132 kV D/C 3 Ph. Amrapara - Godda Transmission line</t>
  </si>
  <si>
    <t>132 kV D/C 3 Ph. Amrapara - Pakur Transmission line</t>
  </si>
  <si>
    <t>132 kV D/C 3 Ph. Silli - Angada Transmission line</t>
  </si>
  <si>
    <t>132 kV D/C 3 Ph. Chhatarpur - Daltonganj 220 kV Transmission line</t>
  </si>
  <si>
    <t>132 kV D/C 3 Ph. Chhatarpur - Japla Transmission line</t>
  </si>
  <si>
    <t>132 kV D/C 3 Ph. Silli - Chouka Transmission line</t>
  </si>
  <si>
    <t>LILO of 132 kV D/C 3 Ph. Dumka-Deoghar Transmission line at GSS Jarmundi</t>
  </si>
  <si>
    <t>132 kV D/C 3 phase Surda - Jadugoda transmission line</t>
  </si>
  <si>
    <t>132 kV D/C 3 phase Surda - Bharagora transmission line</t>
  </si>
  <si>
    <t>LILO 1 &amp; 2 of 132 kV D/C 3 Ph. Ramchandarpur-Jadugoda Transmission line at GSS Sundarnagar</t>
  </si>
  <si>
    <t>LILO 1 &amp; 2 of 132 kV D/C 3 Ph. Baharagora-Dalbhumgarh Transmission line at GSS Chaukliya</t>
  </si>
  <si>
    <t>132 kV D/C 3 Ph. Chauka - Tamar Transmission line</t>
  </si>
  <si>
    <t>132 kV D/C 3 Ph. Chandwa - Latehar Transmission line</t>
  </si>
  <si>
    <t>132 kV D/C 3 Ph. Chhatarpur - Panki Transmission line</t>
  </si>
  <si>
    <t>132 kV D/C 3 Ph. Ramkanda - Garhwa (220KV) Transmission line</t>
  </si>
  <si>
    <t>132 kV D/C 3 Ph. Irba - Kanke Transmission line</t>
  </si>
  <si>
    <t>132 kV D/C 3 Ph. Nagar Utari - Garhwa(220KV) Transmission line</t>
  </si>
  <si>
    <t>132 kV D/C 3 Ph. Naudiha - Chatarpur Transmission line</t>
  </si>
  <si>
    <t>132 kV D/C 3 Ph. Irba - Ratu Transmission line</t>
  </si>
  <si>
    <t>132 kV D/C 3 Ph. Sarath - Palajori Transmission line</t>
  </si>
  <si>
    <t>132 kV D/C 3 Ph. Sarath - chitra Transmission line</t>
  </si>
  <si>
    <t>132 kV D/C 3 phase Kurdeg -simdega transmission line</t>
  </si>
  <si>
    <t>132 kV D/C 3 Ph. Chainpur-Mahuadanr Transmission line</t>
  </si>
  <si>
    <t>LILO 132 kV D/C 3 Ph. Gumla - Simdega Transmission line at chainpur</t>
  </si>
  <si>
    <t>132 kV D/C 3 phase Kolebira -Kamdara transmission line</t>
  </si>
  <si>
    <t>132 kV D/C 3 phase Kolebira -simdega transmission line</t>
  </si>
  <si>
    <t>132/33 kV GSS at Sikaripara(2x50 MVA)</t>
  </si>
  <si>
    <t>132/33 kV GSS at Jarmundi(2x50 MVA)</t>
  </si>
  <si>
    <t>132/33 kV GSS at Amarpara(2x50 MVA)</t>
  </si>
  <si>
    <t>132/33 kV GSS at Angada(2x50 MVA)</t>
  </si>
  <si>
    <t>132/33 kV GSS at Silli (2x50 MVA)</t>
  </si>
  <si>
    <t>132/33 kV GSS at Chatarpur (2 x 50 MVA)</t>
  </si>
  <si>
    <t>132/33 kV GSS at Irba(2x50 MVA)</t>
  </si>
  <si>
    <t>132/33 kV GSS at Sundarnagar (2x50 MVA)</t>
  </si>
  <si>
    <t>132/33 kV GSS at Chouka(2x50 MVA)</t>
  </si>
  <si>
    <t>132/33 kV GSS at Chandwa (2x50 MVA)</t>
  </si>
  <si>
    <t>132/33KV GSS NagarUntari(2x50 MVA)</t>
  </si>
  <si>
    <t>132/33KV GSS Meral(2x50 MVA)</t>
  </si>
  <si>
    <t>132/33KV GSS Ramkanda(2x50 MVA)</t>
  </si>
  <si>
    <t>132/33KV GSS Panki(2x50 MVA)</t>
  </si>
  <si>
    <t>132/33KV GSS Mahuadanr(2x50 MVA)</t>
  </si>
  <si>
    <t>132/33KV GSS Naudiha(2x50 MVA)</t>
  </si>
  <si>
    <t>132/33 kV GSS at Sarath (2x50 MVA)</t>
  </si>
  <si>
    <t>132/33 kV GSS at Surda 2x50 MVA)</t>
  </si>
  <si>
    <t>132/33 kV GSS at Chakuliya(2x50 MVA)</t>
  </si>
  <si>
    <t>132/33 kV GSS at Hansdiha (2x50 MVA)</t>
  </si>
  <si>
    <t>132/33 kV GSS at Narayanpur(2x50 MVA)</t>
  </si>
  <si>
    <t>132/33 kV GSS at Chainpur (2x50 MVA)</t>
  </si>
  <si>
    <t>132/33 kV GSS at Koleibera(2x50 MVA)</t>
  </si>
  <si>
    <t>132/33 kV GSS at Kurdeg(2x50 MVA)</t>
  </si>
  <si>
    <t>S. No.</t>
  </si>
  <si>
    <t>Total</t>
  </si>
  <si>
    <t>Particulars</t>
  </si>
  <si>
    <t>A</t>
  </si>
  <si>
    <t>Transmission Lines</t>
  </si>
  <si>
    <t>Substation</t>
  </si>
  <si>
    <t>B</t>
  </si>
  <si>
    <t>Bays</t>
  </si>
  <si>
    <t>DVC</t>
  </si>
  <si>
    <t>C</t>
  </si>
  <si>
    <t>D</t>
  </si>
  <si>
    <t>World Bank</t>
  </si>
  <si>
    <t>FY 2023-24</t>
  </si>
  <si>
    <t>Grand Total</t>
  </si>
  <si>
    <t>132/33 kV GSS at Bishnugarh (2 x 50 MVA)</t>
  </si>
  <si>
    <t>E</t>
  </si>
  <si>
    <t>Planned Schemes</t>
  </si>
  <si>
    <t>Capex Schemes</t>
  </si>
  <si>
    <t>F</t>
  </si>
  <si>
    <t>Total Awarded Value in Rs. (with GST)</t>
  </si>
  <si>
    <t xml:space="preserve">Package </t>
  </si>
  <si>
    <t>21.01.2019</t>
  </si>
  <si>
    <t>01B</t>
  </si>
  <si>
    <t>10.01.2019</t>
  </si>
  <si>
    <t>02B</t>
  </si>
  <si>
    <t>11.01.2019</t>
  </si>
  <si>
    <t>03B</t>
  </si>
  <si>
    <t>14.02.2019</t>
  </si>
  <si>
    <t>04B</t>
  </si>
  <si>
    <t>10.12.2019</t>
  </si>
  <si>
    <t>05B</t>
  </si>
  <si>
    <t>LILO 132 kV S/C 3 Ph. Chandil -Rajkharsawan line at kandra .</t>
  </si>
  <si>
    <t>31.01.2020</t>
  </si>
  <si>
    <t>06B</t>
  </si>
  <si>
    <t>LILO 1&amp;2 of 132 kV D/C 3 Ph. jamtara-Madhupur Transmission line at GSS Naranpur</t>
  </si>
  <si>
    <t>Hansdiah-Jasidih</t>
  </si>
  <si>
    <t>07B</t>
  </si>
  <si>
    <t>22.10.2019</t>
  </si>
  <si>
    <t>08B</t>
  </si>
  <si>
    <t>22.02.2019</t>
  </si>
  <si>
    <t>02A</t>
  </si>
  <si>
    <t>30.01.2019</t>
  </si>
  <si>
    <t>01A</t>
  </si>
  <si>
    <t>132/33 kV GSS at Kanke Bay Extn (2x50 MVA)</t>
  </si>
  <si>
    <t>18.12.2020</t>
  </si>
  <si>
    <t>04A</t>
  </si>
  <si>
    <t>29.08.2019</t>
  </si>
  <si>
    <t>05A</t>
  </si>
  <si>
    <t>08A</t>
  </si>
  <si>
    <t>15.03.2019</t>
  </si>
  <si>
    <t>03A</t>
  </si>
  <si>
    <t>14.11.2019</t>
  </si>
  <si>
    <t>06A</t>
  </si>
  <si>
    <t>30.09.2020</t>
  </si>
  <si>
    <t>07A</t>
  </si>
  <si>
    <t>Pakur bay Extn</t>
  </si>
  <si>
    <t>Goielkera GSS bay Extn</t>
  </si>
  <si>
    <t>Kandra GSS(2x50 MVA)</t>
  </si>
  <si>
    <t>Japla GSS Bay Extn</t>
  </si>
  <si>
    <t>Kamdara GSS Bay Extn.</t>
  </si>
  <si>
    <t>Musabani Bay Extn</t>
  </si>
  <si>
    <t>Schemes</t>
  </si>
  <si>
    <t>G</t>
  </si>
  <si>
    <t>Augmentation Schemes</t>
  </si>
  <si>
    <t>H</t>
  </si>
  <si>
    <t>Capital Expenditure</t>
  </si>
  <si>
    <t>Capitalization</t>
  </si>
  <si>
    <t>Augmentation</t>
  </si>
  <si>
    <t xml:space="preserve"> Scheme Value</t>
  </si>
  <si>
    <t>Scheme Value</t>
  </si>
  <si>
    <t>Ongoing Schemes</t>
  </si>
  <si>
    <t>I</t>
  </si>
  <si>
    <t>II</t>
  </si>
  <si>
    <t>Ongoing JUSNL</t>
  </si>
  <si>
    <t>Renovation &amp; Modernization</t>
  </si>
  <si>
    <t>Pkg</t>
  </si>
  <si>
    <t>Substations</t>
  </si>
  <si>
    <t>Capital Expenditure till 31.03.2023</t>
  </si>
  <si>
    <t xml:space="preserve"> Supplementary Revised Business Plan for State Funded Planned Projects </t>
  </si>
  <si>
    <t>Project</t>
  </si>
  <si>
    <t>Estimated Amount (in Cr.)</t>
  </si>
  <si>
    <t>Capital Expenditure Schedule</t>
  </si>
  <si>
    <t>220/132/33 kV Grid sub-station, Koderma</t>
  </si>
  <si>
    <t>220/132/33 kV Grid sub-station, Patratu</t>
  </si>
  <si>
    <t xml:space="preserve"> 132 KV Jamtara - Madhupur Transmission line of propose LILO at Kundhit grid</t>
  </si>
  <si>
    <t xml:space="preserve">220/132/33 kV Grid Sub-Station, Hazaribagh </t>
  </si>
  <si>
    <t>220 KV D/C Tenughat - Hazaribagh Transmission line</t>
  </si>
  <si>
    <t>220/132/33 KV Grid Sub Station, Baliyapur</t>
  </si>
  <si>
    <t>LILO of 220 KV D/C Dumka - Govindpur at Baliyapur GSS</t>
  </si>
  <si>
    <t>220 kV Dhanbad (NKTL) – Baliyapur Transmission line</t>
  </si>
  <si>
    <t>220/132/33 kV, 2x200+2x80 MVA GSS, Gomia Grid Sub-station</t>
  </si>
  <si>
    <t>220 kV D/C TTPS- Gomia Transmission line</t>
  </si>
  <si>
    <t>220/132/33 kV Bero Grid Sub-station &amp; associated transmisison line</t>
  </si>
  <si>
    <t>220/132/33 Grid Sub Station, Sarwal &amp; associated trasmission line</t>
  </si>
  <si>
    <t xml:space="preserve">220/132/33 Grid Sub Station, Palajori &amp; associated trasmission line </t>
  </si>
  <si>
    <t>Design, Engineering, Supply, Erection, Testing and Commissioning of 132 kV D/C Transmission Line Jadugoda (New) – Dhalbhumgarh (63.4KM).</t>
  </si>
  <si>
    <t>PGCIL (Balance Schemes)</t>
  </si>
  <si>
    <t>132/33 KV GSS, 100 MVA, AIIMS Devipur, Doghar and LILO of 132 KV DC Madhupur Jasidih TL at 132/33 KV Devipur</t>
  </si>
  <si>
    <t>FY 2021-22</t>
  </si>
  <si>
    <t>FY 2025-26</t>
  </si>
  <si>
    <t>Projected</t>
  </si>
  <si>
    <t>Actual</t>
  </si>
  <si>
    <t>Bay Extension at 220/132kV GSS Jasidih, 132/33kV GSS Chitra, 132/33kV GSS  Simdega,132/33kV GSS Latehar (Awarded on 23 Jan 2024, C Ag No-4)</t>
  </si>
  <si>
    <t>132 kV Transmission Line(Ongoing Projects)-DVC</t>
  </si>
  <si>
    <t>132/33 KV GSS-DVC</t>
  </si>
  <si>
    <t>PGCIL</t>
  </si>
  <si>
    <t>132/33 KV Grid Substation (Planned Projects)-World Bank funded</t>
  </si>
  <si>
    <t xml:space="preserve">132 kV D/C 3 Ph- Transmission Line-World bank funded </t>
  </si>
  <si>
    <t>State Funded</t>
  </si>
  <si>
    <t>Capital Expenditure till 31.03.2025</t>
  </si>
  <si>
    <t>Capitalization till 31.03.2025</t>
  </si>
  <si>
    <t>FY 2026-27</t>
  </si>
  <si>
    <t>FY 2027-28</t>
  </si>
  <si>
    <t>FY 2028-29</t>
  </si>
  <si>
    <t>FY 2029-30</t>
  </si>
  <si>
    <t>FY 2030-31</t>
  </si>
  <si>
    <t>Expenditure incurred till 31.03.2025 in Rs. Crs.</t>
  </si>
  <si>
    <t xml:space="preserve">FY 2026-27 </t>
  </si>
  <si>
    <t xml:space="preserve">Expenditure incurred till 31.03.2025 in Rs. </t>
  </si>
  <si>
    <t>Capitalization Schedule</t>
  </si>
  <si>
    <t>Business Plan FY 22-26</t>
  </si>
  <si>
    <t>132 kV D/C 3 Ph. Angada - Sikidiri (Irba) Transmission line</t>
  </si>
  <si>
    <t>Package No. 01B</t>
  </si>
  <si>
    <t>Package No. 02B</t>
  </si>
  <si>
    <t>Package No. 03B</t>
  </si>
  <si>
    <t>Package No. 04B</t>
  </si>
  <si>
    <t>Package No. 05B</t>
  </si>
  <si>
    <t>Package No. 06B</t>
  </si>
  <si>
    <t>Package No. 07B</t>
  </si>
  <si>
    <t>Package No. 08B</t>
  </si>
  <si>
    <t>Name of Package</t>
  </si>
  <si>
    <t>Package No. 02A</t>
  </si>
  <si>
    <t>Package No. 01A</t>
  </si>
  <si>
    <t>Package No. 04A</t>
  </si>
  <si>
    <t>Package No. 08A</t>
  </si>
  <si>
    <t>Package No. 03A</t>
  </si>
  <si>
    <t>Package No. 05A</t>
  </si>
  <si>
    <t>Package No. 06A</t>
  </si>
  <si>
    <t>Package No. 07A</t>
  </si>
  <si>
    <t>Package 09</t>
  </si>
  <si>
    <t>Design, Engineering, Supply, Erection, Testing and Commissioning of 220 kV D/C Transmission Line Chandil (New) – Jadugoda (New)  (51.3KM), 220 kV D/C Transmission Line Chaibasa (PGCIL) –Jadugoda (New)( 47.7 KM). (Package 10B1)</t>
  </si>
  <si>
    <t xml:space="preserve">Business Plan for State Funded Planned Projects </t>
  </si>
  <si>
    <t xml:space="preserve">i.       Establishment of New 220/132/33 kV, 2x200+2x80 MVA
at Sarwal
</t>
  </si>
  <si>
    <t>ii.       LILO of Chandil old – Ranchi (PG) 220 kV Zebra S/c line at Sarwal (36 ckm)</t>
  </si>
  <si>
    <t>iii.   Sarwal  –  Khunti  132 kV Panther D/c Line (120 ckm)</t>
  </si>
  <si>
    <t>i.     Establishment of New 132/33 kV, 2x80 MVA at Mandar</t>
  </si>
  <si>
    <t>ii.     Mandar  –  Itki  132 kV Zebra D/c Line (20 ckm)</t>
  </si>
  <si>
    <t>i.        Establishment of New 400/220/132/33 kV, 2x500+2x200+2x80
MVA at Itki</t>
  </si>
  <si>
    <t>ii.       LILO of Ranchi New PG – Patratu New 400 kV Twin Moose D/c line at Itki (72ckm)</t>
  </si>
  <si>
    <t>iii.      LILO of Hatia – Loherdaga New 220 kV Zebra D/c line at Itki (60ckm)</t>
  </si>
  <si>
    <t>iv.      Itki – Khunti 132 kV Panther D/c Line (120ckm)</t>
  </si>
  <si>
    <t>v.       Itki – Ranchi Smart City 220 kV Zebra through LILO of Under-Construction Ranchi Smart City- Mandar S/c on D/c line.(20 ckm)</t>
  </si>
  <si>
    <t>i.        Establishment of New 132/33 kV, 2x80 MVA at Ghagra (Gumla)</t>
  </si>
  <si>
    <t>ii.       Lohardaga (New) – Ghagra 132 kV Panther D/c Line (80ckm)</t>
  </si>
  <si>
    <t>i.        Establishment of New 132/33 kV, 2x80 MVA at Sonahatu</t>
  </si>
  <si>
    <t>ii.       Tamar – Sonahatu 132 kV Panther D/c Line (60ckm)</t>
  </si>
  <si>
    <t>iii.   Silli  –  Sonahatu  132 kV Panther D/c Line (90ckm)</t>
  </si>
  <si>
    <t>i.        Establishment of New 132/33 kV, 2x80 MVA at Dus Mile Ring Road</t>
  </si>
  <si>
    <t>ii.       Sarwal – Dus Mile Ring Road 132 kV Panther D/c Line (50ckm)</t>
  </si>
  <si>
    <t>i.        Establishment of New 400/132/33 kV, 2x315+2x80 MVA at Vikas with 2x80 MVAr bus reactor and provision for creation of 220 kV level in future</t>
  </si>
  <si>
    <t>ii.       LILO of PVUNL – Chandil New 400 kV Quad moose D/c line at Vikas (30ckm)</t>
  </si>
  <si>
    <r>
      <rPr>
        <sz val="12"/>
        <rFont val="Calibri"/>
        <family val="2"/>
        <scheme val="minor"/>
      </rPr>
      <t>iii.      LILO of Irba – Angada  132 kV panther  D/c Line at Vikas (48ckm)
iv.      LILO point at
Angada side to Vikas section of line with high capacity conductor
v.       Reconductoring of Angada to LILO point with high capacity conductor</t>
    </r>
  </si>
  <si>
    <t>i.        Establishment of New 400/220 kV, 2x500 MVA at Dumka with 2x80 MVAr bus reactor</t>
  </si>
  <si>
    <t>ii.       Dumka (New) – Koderma  400 kV Quad Moose D/c Line (360ckm)</t>
  </si>
  <si>
    <t>iii.      Shifting of Madanpur – Godda 220 kV Zebra D/c Line to Dumka(New) (04 ckm)</t>
  </si>
  <si>
    <t>iv.      Dumka (New) – Madanpur 220 kV Twin Moose D/c Line (04 ckm)</t>
  </si>
  <si>
    <t>i.        Establishment of New 220/132/33 kV, 2x200 + 2x80 MVA at Barharwa</t>
  </si>
  <si>
    <t>ii.       LILO of one ckt of Godda – Lalmatia 220 kV D/c line at Barharwa(140 ckm)</t>
  </si>
  <si>
    <t>iii.      LILO of Pakur – Rajmahal 132 kV Panther S/c  line at Barharwa  (20 ckm)</t>
  </si>
  <si>
    <t>iv.    Barharwa  –  Barhait 132 kV Panther D/c Line (40 ckm)</t>
  </si>
  <si>
    <t>i.        Establishment of New 220/132/33 kV, 2x200+2x80 MVA at Dobo Kapali</t>
  </si>
  <si>
    <t>ii.       Dobo – Jamshedpur PG New 220 kV Zebra D/c Line (100 ckm)</t>
  </si>
  <si>
    <t>iii.      Dobo – Kandra 132 kV Panther  D/c Line (50 ckm)</t>
  </si>
  <si>
    <t>i.        Establishment of New 132/33 kV, 2x80 MVA at Nimdih</t>
  </si>
  <si>
    <t>ii.       Chandil(Old) – Nimdih 132 kV Panther D/c Line (100ckm)</t>
  </si>
  <si>
    <t>i.        Establishment of New 132/33 kV, 2x80 MVA at Kanderbera</t>
  </si>
  <si>
    <t>ii.    Kanderbera   –   Dobo 132 kV Panther D/c Line (50 ckm)</t>
  </si>
  <si>
    <t>i.        Establishment of New 220/132/33 kV, 2x200+2x80 MVA at Bahragoda New</t>
  </si>
  <si>
    <t>ii.       Bahragoda New – Jamshedpur New PG 220kV Zebra D/c Line (200 ckm)</t>
  </si>
  <si>
    <t>iii.      LILO of Surda – Bahragoda 132 kV D/c Panther Line (80ckm)</t>
  </si>
  <si>
    <t>i.        Establishment of New 132/33 kV, 2x80 MVA at Netarhat</t>
  </si>
  <si>
    <t>ii.       Mahuadanr – Netarhat 132 kV Panther D/c Line (80ckm)</t>
  </si>
  <si>
    <t>i.        Establishment of New 132/33 kV, 2x80 MVA at Katkamsandi</t>
  </si>
  <si>
    <t>ii.       Hazaribagh – Katkamsandi 132 kV Panther D/c Line (90ckm)</t>
  </si>
  <si>
    <r>
      <rPr>
        <sz val="12"/>
        <rFont val="Calibri"/>
        <family val="2"/>
        <scheme val="minor"/>
      </rPr>
      <t xml:space="preserve">i.        </t>
    </r>
    <r>
      <rPr>
        <b/>
        <sz val="12"/>
        <rFont val="Calibri"/>
        <family val="2"/>
        <scheme val="minor"/>
      </rPr>
      <t>Establishment of New 132/33 kV, 3x80 MVA S/s at Ghato</t>
    </r>
  </si>
  <si>
    <t>ii.       LILO of Ramgarh – Hazaribagh 132 kV D/c line at Ghato S/s (50 ckm)</t>
  </si>
  <si>
    <t>i.        Establishment of New 132/33 kV, 2x80 MVA at Dumri</t>
  </si>
  <si>
    <t>ii.     Giridih  –  Dumri  132 kV Panther D/c Line (100 ckm)</t>
  </si>
  <si>
    <t>i.        Establishment of New 132/33 kV, 2x80 MVA at Chakradharpur (Toklo Road)</t>
  </si>
  <si>
    <t>ii.       LILO of Rajkharsawan – Chakradharpur(old) 132 kV Panther D/c line at Chakradharpur (Toklo Road) (10ckm)</t>
  </si>
  <si>
    <t>i.        Establishment of New 132/33 kV, 2x80 MVA at Parsa(Manjhgoan)</t>
  </si>
  <si>
    <t>ii.       Parsa – Noamundi 132 kV Panther D/c line(92ckm)</t>
  </si>
  <si>
    <t>i.        Establishment of New 132/33 kV, 2x80 MVA at Solegundi(Bandga on)</t>
  </si>
  <si>
    <t>ii.       Solegundi(Bandgao n) – khunti 132 kV Panther D/c line (70ckm)</t>
  </si>
  <si>
    <t>i.        Establishment of New 220/132/33 kV, 2x200+2x80 MVA at Tantnagar</t>
  </si>
  <si>
    <t>ii.       Tantnagar – Chaibasa PG  220 kV Panther D/c line (80ckm)</t>
  </si>
  <si>
    <t>iii.      Parsa – Tantnagar 132 kV Panther D/c line(80ckm)</t>
  </si>
  <si>
    <t>i.        Establishment of New 132/33 kV, 2x80 MVA at Duguni</t>
  </si>
  <si>
    <t>ii.    Duguni   –   Tantnagar 132 kV Panther D/c line(90ckm)</t>
  </si>
  <si>
    <t>i.         Establishment of Saria (New) 220/132/33 kV S/s with 2x200 MVA + 2x80 MVA ICT</t>
  </si>
  <si>
    <t>ii.        Koderma – Saria (New) 220 kV D/c line (140 ckm)</t>
  </si>
  <si>
    <t>iii.    Saria  (New)  –  Saria 132 kV D/c line (10 ckm)</t>
  </si>
  <si>
    <t>LILO of Golmuri – Jadugoda (Old) 132 kV Panther D/c Line at Jadugoda (New) (25 km)</t>
  </si>
  <si>
    <t>Shifting of Hatia-I – Patratu (Old) 132 kV Panther D/c Line at Patratu (New) (06 km)</t>
  </si>
  <si>
    <t>Shifting of DVC – Patratu (Old) 132 kV Panther D/c Line at Patratu (New) (06 km)</t>
  </si>
  <si>
    <t>TTPS – Koderma 400 kV Quad Moose D/c Line (111 km)</t>
  </si>
  <si>
    <r>
      <rPr>
        <sz val="12"/>
        <rFont val="Calibri"/>
        <family val="2"/>
        <scheme val="minor"/>
      </rPr>
      <t>Shifting of Lohardaga (Old) –
Gumla 132 kV Panther D/c Line at Lohardaga (New) (06 km)</t>
    </r>
  </si>
  <si>
    <t>Hatia I – Hatia II ckt-3 132 kV Twin Zebra S/c line(0.05 km)</t>
  </si>
  <si>
    <t>Tamar – Chandil Panther S/c Line(38 km)</t>
  </si>
  <si>
    <t>Chandil – Manique 132 kV Panther S/c line(0.5 km)</t>
  </si>
  <si>
    <t>Chandil – Adityapur 132 kV Panther S/c line(19 km)</t>
  </si>
  <si>
    <t>Japla – Sonenagar 132 kV Panther S/c line(20 km)</t>
  </si>
  <si>
    <t>Deoghar – Jasidih 132 kV Panther D/C line(4 km)</t>
  </si>
  <si>
    <t>Kendposi – Noamundi 132 kV Panther S/c line(26 km)</t>
  </si>
  <si>
    <t>Kendposi – Chaibasa(old) 132 kV Panther S/c line(40.5 km)</t>
  </si>
  <si>
    <t>Rajkharsawan – Chaibasa(old) 132 kV Panther  S/c line(20 km)</t>
  </si>
  <si>
    <r>
      <t>Design, Engineering, Supply, Erection, Testing and Commissioning of LILO of one circuit from 220 KV TTPS - Govindpur Transmission Line at Maithon GSS (</t>
    </r>
    <r>
      <rPr>
        <b/>
        <sz val="12"/>
        <color theme="1"/>
        <rFont val="Calibri"/>
        <family val="2"/>
        <scheme val="minor"/>
      </rPr>
      <t>40 Km</t>
    </r>
    <r>
      <rPr>
        <sz val="12"/>
        <color theme="1"/>
        <rFont val="Calibri"/>
        <family val="2"/>
        <scheme val="minor"/>
      </rPr>
      <t>).</t>
    </r>
  </si>
  <si>
    <r>
      <t xml:space="preserve">Design, Engineering, Supply, Erection, Testing and Commissioning of Construction Of 220 kV Double Circuit Baliapur To Maithon Transmission Line. (Line Length </t>
    </r>
    <r>
      <rPr>
        <b/>
        <sz val="12"/>
        <color theme="1"/>
        <rFont val="Calibri"/>
        <family val="2"/>
        <scheme val="minor"/>
      </rPr>
      <t>36.30 Km</t>
    </r>
    <r>
      <rPr>
        <sz val="12"/>
        <color theme="1"/>
        <rFont val="Calibri"/>
        <family val="2"/>
        <scheme val="minor"/>
      </rPr>
      <t>) .</t>
    </r>
  </si>
  <si>
    <r>
      <t xml:space="preserve">Design, Engineering, Supply, Erection, Testing and Commissioning of 132 KV DC Baliyapur-SindriTransmission Line </t>
    </r>
    <r>
      <rPr>
        <b/>
        <sz val="12"/>
        <color theme="1"/>
        <rFont val="Calibri"/>
        <family val="2"/>
        <scheme val="minor"/>
      </rPr>
      <t>(16.00 KM)</t>
    </r>
    <r>
      <rPr>
        <sz val="12"/>
        <color theme="1"/>
        <rFont val="Calibri"/>
        <family val="2"/>
        <scheme val="minor"/>
      </rPr>
      <t>.</t>
    </r>
  </si>
  <si>
    <r>
      <t>Design, Engineering, Supply, Erection, Testing and Commissioning of 132 KV DC Chandankiyari - ITI More, Chas Transmission Line</t>
    </r>
    <r>
      <rPr>
        <b/>
        <sz val="12"/>
        <color theme="1"/>
        <rFont val="Calibri"/>
        <family val="2"/>
        <scheme val="minor"/>
      </rPr>
      <t xml:space="preserve"> (20.5 KM)</t>
    </r>
    <r>
      <rPr>
        <sz val="12"/>
        <color theme="1"/>
        <rFont val="Calibri"/>
        <family val="2"/>
        <scheme val="minor"/>
      </rPr>
      <t>.</t>
    </r>
  </si>
  <si>
    <r>
      <t xml:space="preserve">Design, Engineering, Supply, Erection, Testing and Commissioning of 132 KV DC Dugda - ITI More, Chas Transmission Line </t>
    </r>
    <r>
      <rPr>
        <b/>
        <sz val="12"/>
        <color theme="1"/>
        <rFont val="Calibri"/>
        <family val="2"/>
        <scheme val="minor"/>
      </rPr>
      <t>(20 KM).</t>
    </r>
  </si>
  <si>
    <r>
      <t xml:space="preserve">Design, Engineering, Supply, Erection, Testing and Commissioning of 132 KV DC Maithon - Tundi Transmission Line </t>
    </r>
    <r>
      <rPr>
        <b/>
        <sz val="12"/>
        <color theme="1"/>
        <rFont val="Calibri"/>
        <family val="2"/>
        <scheme val="minor"/>
      </rPr>
      <t>(44.5 KM)</t>
    </r>
    <r>
      <rPr>
        <sz val="12"/>
        <color theme="1"/>
        <rFont val="Calibri"/>
        <family val="2"/>
        <scheme val="minor"/>
      </rPr>
      <t>.</t>
    </r>
  </si>
  <si>
    <t>Design, Engineering, Supply, Erection, Testing and Commissioning of 132/33 KV, 2 x 80 MVA Grid sub-station including construction of Control Room Building &amp; approach road as well as other civil works at Sindri.</t>
  </si>
  <si>
    <t>Design, Engineering, Supply, Erection, Testing and Commissioning of 132/33 KV, 2 x 80 MVA Grid sub-station including construction of Control Room Building &amp; approach road as well as other civil works  at ITI more Chas.</t>
  </si>
  <si>
    <t>Design, Engineering, Supply, Erection, Testing and Commissioning of 132/33 KV, 2 x 80 MVA Grid sub-station including construction of Control Room Building &amp; approach road as well as other civil works at Tundi</t>
  </si>
  <si>
    <t>Design, Engineering, Supply, Erection, Testing and Commissioning of 132/33 KV, 2 x 80 MVA GIS Sub-Station including approach road as well as other civil works near Binod Bihari Chowk.</t>
  </si>
  <si>
    <t>Design, Engineering, Supply, Erection, Testing and Commissioning of 220/132/33 kV, 2 x 200 + 2 x 80 MVA GIS Sub-Station including construction of Control Room Building &amp; approach road as well as other civil works at Maithon (near Sanjay Chowk).</t>
  </si>
  <si>
    <r>
      <t xml:space="preserve">Design, Engineering, Supply, Erection, Testing and Commissioning of 132 KV DC Maithon - Binod Bihari Chowk Transmission Line </t>
    </r>
    <r>
      <rPr>
        <b/>
        <sz val="12"/>
        <color theme="1"/>
        <rFont val="Calibri"/>
        <family val="2"/>
        <scheme val="minor"/>
      </rPr>
      <t>(58 KM)</t>
    </r>
    <r>
      <rPr>
        <sz val="12"/>
        <color theme="1"/>
        <rFont val="Calibri"/>
        <family val="2"/>
        <scheme val="minor"/>
      </rPr>
      <t>.</t>
    </r>
  </si>
  <si>
    <r>
      <t xml:space="preserve">Design, Engineering, Supply, Erection, Testing and Commissioning of 132 KV DC Mahuda - Binod Bihari Chowk Transmission Line </t>
    </r>
    <r>
      <rPr>
        <b/>
        <sz val="12"/>
        <color theme="1"/>
        <rFont val="Calibri"/>
        <family val="2"/>
        <scheme val="minor"/>
      </rPr>
      <t>(19 KM).</t>
    </r>
  </si>
  <si>
    <r>
      <t xml:space="preserve">Design, Engineering, Supply, Erection, Testing and Commissioning of LILO of one circuit from 132 KV D/C Chandankiyari - Govindpur Transmission Line at GSS Sindri </t>
    </r>
    <r>
      <rPr>
        <b/>
        <sz val="12"/>
        <color theme="1"/>
        <rFont val="Calibri"/>
        <family val="2"/>
        <scheme val="minor"/>
      </rPr>
      <t>(19 KM).</t>
    </r>
  </si>
  <si>
    <r>
      <t xml:space="preserve">Design, Engineering, Supply, Erection, Testing and Commissioning of 132 KV DC Baliyapur - Tundi Transmission Line </t>
    </r>
    <r>
      <rPr>
        <b/>
        <sz val="12"/>
        <color theme="1"/>
        <rFont val="Calibri"/>
        <family val="2"/>
        <scheme val="minor"/>
      </rPr>
      <t>(38 KM).</t>
    </r>
  </si>
  <si>
    <r>
      <rPr>
        <sz val="12"/>
        <rFont val="Calibri"/>
        <family val="2"/>
        <scheme val="minor"/>
      </rPr>
      <t xml:space="preserve">Augmentation of transformer capacity by replacement of 1x50 MVA  ICT with 1x80 MVA at 132/33 kV </t>
    </r>
    <r>
      <rPr>
        <b/>
        <sz val="12"/>
        <rFont val="Calibri"/>
        <family val="2"/>
        <scheme val="minor"/>
      </rPr>
      <t>Hatia- 1 S/s</t>
    </r>
  </si>
  <si>
    <r>
      <rPr>
        <sz val="12"/>
        <rFont val="Calibri"/>
        <family val="2"/>
        <scheme val="minor"/>
      </rPr>
      <t xml:space="preserve">Augmentation of transformer capacity by replacement of 3x150 MVA  ICT with 3x200 MVA &amp; 1x200 MVA will be added at </t>
    </r>
    <r>
      <rPr>
        <b/>
        <sz val="12"/>
        <rFont val="Calibri"/>
        <family val="2"/>
        <scheme val="minor"/>
      </rPr>
      <t>Hatia-II S/s</t>
    </r>
  </si>
  <si>
    <r>
      <rPr>
        <sz val="12"/>
        <rFont val="Calibri"/>
        <family val="2"/>
        <scheme val="minor"/>
      </rPr>
      <t xml:space="preserve">Augmentation of transformer capacity by replacement of 1x50 MVA  ICT with 1x80 MVA at 132/33 kV </t>
    </r>
    <r>
      <rPr>
        <b/>
        <sz val="12"/>
        <rFont val="Calibri"/>
        <family val="2"/>
        <scheme val="minor"/>
      </rPr>
      <t>Namkum S/s</t>
    </r>
  </si>
  <si>
    <r>
      <rPr>
        <sz val="12"/>
        <rFont val="Calibri"/>
        <family val="2"/>
        <scheme val="minor"/>
      </rPr>
      <t xml:space="preserve">Augmentation of transformer capacity by addition of 1x80 MVA ICT at 132/33 kV </t>
    </r>
    <r>
      <rPr>
        <b/>
        <sz val="12"/>
        <rFont val="Calibri"/>
        <family val="2"/>
        <scheme val="minor"/>
      </rPr>
      <t>Kanke S/s</t>
    </r>
  </si>
  <si>
    <r>
      <rPr>
        <sz val="12"/>
        <rFont val="Calibri"/>
        <family val="2"/>
        <scheme val="minor"/>
      </rPr>
      <t xml:space="preserve">Augmentation of transformer capacity by addition of 1x80 MVA ICT at 132/33 kV </t>
    </r>
    <r>
      <rPr>
        <b/>
        <sz val="12"/>
        <rFont val="Calibri"/>
        <family val="2"/>
        <scheme val="minor"/>
      </rPr>
      <t>Lohardaga S/s</t>
    </r>
  </si>
  <si>
    <r>
      <rPr>
        <sz val="12"/>
        <rFont val="Calibri"/>
        <family val="2"/>
        <scheme val="minor"/>
      </rPr>
      <t xml:space="preserve">Augmentation of transformer capacity by addition of 1x80 MVA ICT at 132/33 kV </t>
    </r>
    <r>
      <rPr>
        <b/>
        <sz val="12"/>
        <rFont val="Calibri"/>
        <family val="2"/>
        <scheme val="minor"/>
      </rPr>
      <t>Tamar S/s</t>
    </r>
  </si>
  <si>
    <r>
      <rPr>
        <sz val="12"/>
        <rFont val="Calibri"/>
        <family val="2"/>
        <scheme val="minor"/>
      </rPr>
      <t xml:space="preserve">Augmentation of transformer capacity by replacement of 2x50 MVA  ICT with 2x100 MVA at 132/33 kV </t>
    </r>
    <r>
      <rPr>
        <b/>
        <sz val="12"/>
        <rFont val="Calibri"/>
        <family val="2"/>
        <scheme val="minor"/>
      </rPr>
      <t>Pakur S/s</t>
    </r>
  </si>
  <si>
    <r>
      <rPr>
        <sz val="12"/>
        <rFont val="Calibri"/>
        <family val="2"/>
        <scheme val="minor"/>
      </rPr>
      <t xml:space="preserve">Augmentation of transformer capacity by addition of 1x80 MVA ICT at 132/33 kV </t>
    </r>
    <r>
      <rPr>
        <b/>
        <sz val="12"/>
        <rFont val="Calibri"/>
        <family val="2"/>
        <scheme val="minor"/>
      </rPr>
      <t>Sahebganj S/s</t>
    </r>
  </si>
  <si>
    <r>
      <rPr>
        <sz val="12"/>
        <rFont val="Calibri"/>
        <family val="2"/>
        <scheme val="minor"/>
      </rPr>
      <t xml:space="preserve">Augmentation of transformer capacity by addition of 1x80 MVA ICT at 132/33 kV </t>
    </r>
    <r>
      <rPr>
        <b/>
        <sz val="12"/>
        <rFont val="Calibri"/>
        <family val="2"/>
        <scheme val="minor"/>
      </rPr>
      <t>Rajmahal S/s</t>
    </r>
  </si>
  <si>
    <r>
      <rPr>
        <sz val="12"/>
        <rFont val="Calibri"/>
        <family val="2"/>
        <scheme val="minor"/>
      </rPr>
      <t xml:space="preserve">Augmentation of transformer capacity by replacement of 2x50 MVA with 2x80 MVA ICT at 220/132/33 kV </t>
    </r>
    <r>
      <rPr>
        <b/>
        <sz val="12"/>
        <rFont val="Calibri"/>
        <family val="2"/>
        <scheme val="minor"/>
      </rPr>
      <t>Godda S/s</t>
    </r>
  </si>
  <si>
    <r>
      <t xml:space="preserve">Augmentation of transformer capacity by replacement of 1x100 MVA with 1x200 MVA ICT &amp; 1x20 MVA with 1x 80 MVA &amp; further addition of 1x200 MVA at 220/132/33 kV </t>
    </r>
    <r>
      <rPr>
        <b/>
        <sz val="12"/>
        <rFont val="Calibri"/>
        <family val="2"/>
        <scheme val="minor"/>
      </rPr>
      <t xml:space="preserve"> Lalmatia S/s</t>
    </r>
  </si>
  <si>
    <r>
      <t xml:space="preserve">Augmentation of transformer capacity by replacement of 4x100 MVA with 4x200 MVA ICT at 220/132 kV </t>
    </r>
    <r>
      <rPr>
        <b/>
        <sz val="12"/>
        <rFont val="Calibri"/>
        <family val="2"/>
        <scheme val="minor"/>
      </rPr>
      <t>Chandil(old) S/s</t>
    </r>
  </si>
  <si>
    <r>
      <rPr>
        <sz val="12"/>
        <rFont val="Calibri"/>
        <family val="2"/>
        <scheme val="minor"/>
      </rPr>
      <t xml:space="preserve">Augmentation of transformer capacity by replacement of 4x50 MVA with 4x80 MVA ICT at 132/33 kV </t>
    </r>
    <r>
      <rPr>
        <b/>
        <sz val="12"/>
        <rFont val="Calibri"/>
        <family val="2"/>
        <scheme val="minor"/>
      </rPr>
      <t>Adityapur- 1 S/s</t>
    </r>
  </si>
  <si>
    <r>
      <rPr>
        <sz val="12"/>
        <rFont val="Calibri"/>
        <family val="2"/>
        <scheme val="minor"/>
      </rPr>
      <t xml:space="preserve">Augmentation of transformer capacity by replacement of 3x50 MVA with 3x100 MVA ICT at 132/33 kV </t>
    </r>
    <r>
      <rPr>
        <b/>
        <sz val="12"/>
        <rFont val="Calibri"/>
        <family val="2"/>
        <scheme val="minor"/>
      </rPr>
      <t>Golmuri S/s</t>
    </r>
  </si>
  <si>
    <r>
      <t xml:space="preserve">Augmentation of transformer capacity by replacement of 1x20 MVA with 1x80 MVA ICT at 132/33 kV </t>
    </r>
    <r>
      <rPr>
        <b/>
        <sz val="12"/>
        <rFont val="Calibri"/>
        <family val="2"/>
        <scheme val="minor"/>
      </rPr>
      <t>Jadugoda S/s</t>
    </r>
  </si>
  <si>
    <r>
      <rPr>
        <sz val="12"/>
        <rFont val="Calibri"/>
        <family val="2"/>
        <scheme val="minor"/>
      </rPr>
      <t xml:space="preserve">Augmentation of transformer capacity by addition  of 1x80 MVA at 132/33 kV </t>
    </r>
    <r>
      <rPr>
        <b/>
        <sz val="12"/>
        <rFont val="Calibri"/>
        <family val="2"/>
        <scheme val="minor"/>
      </rPr>
      <t>Surda S/s</t>
    </r>
  </si>
  <si>
    <r>
      <rPr>
        <sz val="12"/>
        <rFont val="Calibri"/>
        <family val="2"/>
        <scheme val="minor"/>
      </rPr>
      <t xml:space="preserve">Augmentation of transformer capacity by replacement of 2x20 MVA with 2x80 MVA ICT at 132/33 kV </t>
    </r>
    <r>
      <rPr>
        <b/>
        <sz val="12"/>
        <rFont val="Calibri"/>
        <family val="2"/>
        <scheme val="minor"/>
      </rPr>
      <t>Japla S/s</t>
    </r>
  </si>
  <si>
    <r>
      <rPr>
        <sz val="12"/>
        <rFont val="Calibri"/>
        <family val="2"/>
        <scheme val="minor"/>
      </rPr>
      <t xml:space="preserve">Augmentation of transformer capacity by addition of 1x200MVA at 220/132 kV </t>
    </r>
    <r>
      <rPr>
        <b/>
        <sz val="12"/>
        <rFont val="Calibri"/>
        <family val="2"/>
        <scheme val="minor"/>
      </rPr>
      <t>Garhwa New(Bhagodih) S/s</t>
    </r>
  </si>
  <si>
    <r>
      <rPr>
        <sz val="12"/>
        <rFont val="Calibri"/>
        <family val="2"/>
        <scheme val="minor"/>
      </rPr>
      <t xml:space="preserve">Augmentation of transformer capacity by addition of 1x500 MVA at 400/220 kV
</t>
    </r>
    <r>
      <rPr>
        <b/>
        <sz val="12"/>
        <rFont val="Calibri"/>
        <family val="2"/>
        <scheme val="minor"/>
      </rPr>
      <t>Latehar(New) S/s</t>
    </r>
  </si>
  <si>
    <r>
      <t xml:space="preserve">Augmentation of transformer capacity by replacement of 2x50 MVA with 2x80 MVA ICT at 132/33 kV </t>
    </r>
    <r>
      <rPr>
        <b/>
        <sz val="12"/>
        <rFont val="Calibri"/>
        <family val="2"/>
        <scheme val="minor"/>
      </rPr>
      <t>Itkhori(Chatra) S/s</t>
    </r>
  </si>
  <si>
    <r>
      <rPr>
        <sz val="12"/>
        <rFont val="Calibri"/>
        <family val="2"/>
        <scheme val="minor"/>
      </rPr>
      <t xml:space="preserve">Augmentation of transformer capacity by addition of 1x80 MVA at 132/33 kV </t>
    </r>
    <r>
      <rPr>
        <b/>
        <sz val="12"/>
        <rFont val="Calibri"/>
        <family val="2"/>
        <scheme val="minor"/>
      </rPr>
      <t>Saria S/s</t>
    </r>
  </si>
  <si>
    <r>
      <rPr>
        <sz val="12"/>
        <rFont val="Calibri"/>
        <family val="2"/>
        <scheme val="minor"/>
      </rPr>
      <t xml:space="preserve">Augmentation of transformer capacity by addition of 1x500 MVA at 400/220 kV </t>
    </r>
    <r>
      <rPr>
        <b/>
        <sz val="12"/>
        <rFont val="Calibri"/>
        <family val="2"/>
        <scheme val="minor"/>
      </rPr>
      <t>Patratu New S/s</t>
    </r>
  </si>
  <si>
    <r>
      <t xml:space="preserve">Augmentation of transformer capacity by replacement of 2x50MVA with 2x100 MVA at 220/132/33  kV Extension of </t>
    </r>
    <r>
      <rPr>
        <b/>
        <sz val="12"/>
        <rFont val="Calibri"/>
        <family val="2"/>
        <scheme val="minor"/>
      </rPr>
      <t>Patratu New S/s</t>
    </r>
  </si>
  <si>
    <r>
      <rPr>
        <sz val="12"/>
        <rFont val="Calibri"/>
        <family val="2"/>
        <scheme val="minor"/>
      </rPr>
      <t xml:space="preserve">Augmentation of transformer capacity by addition of 1x80 MVA at 400/220/132/33 kV
</t>
    </r>
    <r>
      <rPr>
        <b/>
        <sz val="12"/>
        <rFont val="Calibri"/>
        <family val="2"/>
        <scheme val="minor"/>
      </rPr>
      <t>Koderma S/s</t>
    </r>
  </si>
  <si>
    <r>
      <t xml:space="preserve">Augmentation of transformer capacity by addition of 1x80 MVA at 220/132/33 kV </t>
    </r>
    <r>
      <rPr>
        <b/>
        <sz val="12"/>
        <rFont val="Calibri"/>
        <family val="2"/>
        <scheme val="minor"/>
      </rPr>
      <t>Hazaribag S/s</t>
    </r>
  </si>
  <si>
    <r>
      <t xml:space="preserve">Augmentation of transformer capacity by replacement of 2x150MVA with 2x200 MVA +  Augmentation of transformer capacity by
addition of 1x200MVA &amp; replacement of 2x50MVA with 2x100 MVA at 220/132/33  kV Extension of </t>
    </r>
    <r>
      <rPr>
        <b/>
        <sz val="12"/>
        <rFont val="Calibri"/>
        <family val="2"/>
        <scheme val="minor"/>
      </rPr>
      <t>Jasidih S/s</t>
    </r>
  </si>
  <si>
    <r>
      <rPr>
        <sz val="12"/>
        <rFont val="Calibri"/>
        <family val="2"/>
        <scheme val="minor"/>
      </rPr>
      <t xml:space="preserve">Augmentation of transformer capacity by addition of 1x80 MVA at 220/132/33 kV </t>
    </r>
    <r>
      <rPr>
        <b/>
        <sz val="12"/>
        <rFont val="Calibri"/>
        <family val="2"/>
        <scheme val="minor"/>
      </rPr>
      <t>Giridih S/s</t>
    </r>
  </si>
  <si>
    <r>
      <rPr>
        <sz val="12"/>
        <rFont val="Calibri"/>
        <family val="2"/>
        <scheme val="minor"/>
      </rPr>
      <t xml:space="preserve">Augmentation of transformer capacity by addition of 1x80 MVA at 132/33 kV </t>
    </r>
    <r>
      <rPr>
        <b/>
        <sz val="12"/>
        <rFont val="Calibri"/>
        <family val="2"/>
        <scheme val="minor"/>
      </rPr>
      <t>Jamua S/s</t>
    </r>
  </si>
  <si>
    <r>
      <rPr>
        <sz val="12"/>
        <rFont val="Calibri"/>
        <family val="2"/>
        <scheme val="minor"/>
      </rPr>
      <t xml:space="preserve">Augmentation of transformer capacity by replacement of 1x20MVA with 1x80 MVA at 132/33 kV </t>
    </r>
    <r>
      <rPr>
        <b/>
        <sz val="12"/>
        <rFont val="Calibri"/>
        <family val="2"/>
        <scheme val="minor"/>
      </rPr>
      <t>Jamtara S/s</t>
    </r>
  </si>
  <si>
    <r>
      <rPr>
        <sz val="12"/>
        <rFont val="Calibri"/>
        <family val="2"/>
        <scheme val="minor"/>
      </rPr>
      <t xml:space="preserve">Augmentation of transformer capacity by replacement of 1x20 MVA with 1x80 MVA at 132/33  kV </t>
    </r>
    <r>
      <rPr>
        <b/>
        <sz val="12"/>
        <rFont val="Calibri"/>
        <family val="2"/>
        <scheme val="minor"/>
      </rPr>
      <t>Chitra S/s</t>
    </r>
  </si>
  <si>
    <r>
      <t xml:space="preserve">Augmentation of transformer capacity by replacement of 2x20 MVA with 2x50 MVA at 132/33  kV </t>
    </r>
    <r>
      <rPr>
        <b/>
        <sz val="12"/>
        <rFont val="Calibri"/>
        <family val="2"/>
        <scheme val="minor"/>
      </rPr>
      <t>Chakradharpur Old S/s</t>
    </r>
  </si>
  <si>
    <r>
      <rPr>
        <sz val="12"/>
        <rFont val="Calibri"/>
        <family val="2"/>
        <scheme val="minor"/>
      </rPr>
      <t xml:space="preserve">Augmentation of transformer capacity by replacement of 2x20 MVA with 2x80 MVA at 132/33  kV </t>
    </r>
    <r>
      <rPr>
        <b/>
        <sz val="12"/>
        <rFont val="Calibri"/>
        <family val="2"/>
        <scheme val="minor"/>
      </rPr>
      <t>Kendposi S/s</t>
    </r>
  </si>
  <si>
    <r>
      <rPr>
        <sz val="12"/>
        <rFont val="Calibri"/>
        <family val="2"/>
        <scheme val="minor"/>
      </rPr>
      <t xml:space="preserve">Augmentation of transformer capacity by replacement of 2x20 MVA with 2x80 MVA at 132/33  kV </t>
    </r>
    <r>
      <rPr>
        <b/>
        <sz val="12"/>
        <rFont val="Calibri"/>
        <family val="2"/>
        <scheme val="minor"/>
      </rPr>
      <t>Goelkera S/s</t>
    </r>
  </si>
  <si>
    <r>
      <t xml:space="preserve">Augmentation of transformer capacity by replacement of 1x25 MVA with 1x80 MVA at 132/33  kV </t>
    </r>
    <r>
      <rPr>
        <b/>
        <sz val="12"/>
        <rFont val="Calibri"/>
        <family val="2"/>
        <scheme val="minor"/>
      </rPr>
      <t>Chaibasa(old) S/s</t>
    </r>
  </si>
  <si>
    <r>
      <t xml:space="preserve">Augmentation of transformer capacity by replacement of 2x150 MVA with 2x200 MVA &amp; addition of 1x200 MVA at 220/132/33  kV
</t>
    </r>
    <r>
      <rPr>
        <b/>
        <sz val="12"/>
        <rFont val="Calibri"/>
        <family val="2"/>
        <scheme val="minor"/>
      </rPr>
      <t>Chaibasa New(Ulijhari) S/s</t>
    </r>
  </si>
  <si>
    <t>132 kV D/C 3 Ph. Chandankyari - Govindpur Transmission line LILO at Putki</t>
  </si>
  <si>
    <t>132 kV D/C 3 Ph. Chandankyari - Bokaro(Jaina more) transmission line LILO at Dugda</t>
  </si>
  <si>
    <t>Design, Engineering, Supply, Erection, Testing and Commissioning of 2x200 MVA, 220/132 kV Grid Sub Station (AIS) at Jadugoda (New) (220 KV - TRF Bay-02 Nos. Line Bay- 04 nos. B/C-01 nos. Bus Transfer Bay-01 Nos, 132 KV- TRF Bay-02 Nos, Line Bay-04 Nos, Transfer Bus coupler Bay-01 Nos) &amp; 02 Nos of 132 Bay at 132/33 kV Grid Sub Station Dhalbhumgarh (Existing) with dismantling work for 02 Nos 132 KV Bay and 33 KV Bay Sub Station.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</si>
</sst>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 * #,##0.00_ ;_ * \-#,##0.00_ ;_ * &quot;-&quot;??_ ;_ @_ "/>
    <numFmt numFmtId="165" formatCode="0.0000"/>
    <numFmt numFmtId="166" formatCode="0.000"/>
    <numFmt numFmtId="167" formatCode="#,##0.0000"/>
    <numFmt numFmtId="170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7" fillId="0" borderId="0"/>
  </cellStyleXfs>
  <cellXfs count="4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Border="1"/>
    <xf numFmtId="0" fontId="0" fillId="0" borderId="10" xfId="0" applyBorder="1"/>
    <xf numFmtId="0" fontId="2" fillId="0" borderId="1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3" xfId="0" applyBorder="1"/>
    <xf numFmtId="0" fontId="0" fillId="0" borderId="13" xfId="0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4"/>
    </xf>
    <xf numFmtId="0" fontId="2" fillId="0" borderId="13" xfId="0" applyFont="1" applyBorder="1" applyAlignment="1">
      <alignment horizontal="left" vertical="center" wrapText="1" indent="3"/>
    </xf>
    <xf numFmtId="9" fontId="0" fillId="0" borderId="10" xfId="0" applyNumberFormat="1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0" fillId="0" borderId="10" xfId="0" applyNumberFormat="1" applyFill="1" applyBorder="1" applyAlignment="1">
      <alignment vertical="center" wrapText="1"/>
    </xf>
    <xf numFmtId="14" fontId="2" fillId="0" borderId="10" xfId="0" applyNumberFormat="1" applyFont="1" applyBorder="1" applyAlignment="1">
      <alignment horizontal="left" vertical="center" wrapText="1" indent="4"/>
    </xf>
    <xf numFmtId="14" fontId="2" fillId="0" borderId="13" xfId="0" applyNumberFormat="1" applyFont="1" applyBorder="1" applyAlignment="1">
      <alignment horizontal="left" vertical="center" wrapText="1" indent="4"/>
    </xf>
    <xf numFmtId="0" fontId="0" fillId="0" borderId="6" xfId="0" applyFill="1" applyBorder="1" applyAlignment="1">
      <alignment horizontal="center" vertical="center" wrapText="1"/>
    </xf>
    <xf numFmtId="14" fontId="0" fillId="0" borderId="7" xfId="0" applyNumberForma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9" fontId="0" fillId="0" borderId="7" xfId="0" applyNumberFormat="1" applyFill="1" applyBorder="1" applyAlignment="1">
      <alignment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ill="1" applyBorder="1"/>
    <xf numFmtId="14" fontId="0" fillId="0" borderId="10" xfId="0" applyNumberForma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17" xfId="0" applyNumberFormat="1" applyFont="1" applyBorder="1" applyAlignment="1">
      <alignment horizontal="left" vertical="center" wrapText="1" indent="4"/>
    </xf>
    <xf numFmtId="0" fontId="0" fillId="0" borderId="0" xfId="0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4" fontId="0" fillId="0" borderId="17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2" fontId="0" fillId="0" borderId="1" xfId="0" applyNumberFormat="1" applyBorder="1"/>
    <xf numFmtId="0" fontId="6" fillId="0" borderId="1" xfId="0" applyFont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2" fillId="0" borderId="1" xfId="0" applyFont="1" applyFill="1" applyBorder="1" applyAlignment="1">
      <alignment vertical="center" wrapText="1"/>
    </xf>
    <xf numFmtId="0" fontId="0" fillId="2" borderId="10" xfId="0" applyNumberForma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center"/>
    </xf>
    <xf numFmtId="14" fontId="2" fillId="0" borderId="10" xfId="0" applyNumberFormat="1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center"/>
    </xf>
    <xf numFmtId="0" fontId="2" fillId="3" borderId="18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2" fillId="0" borderId="8" xfId="0" applyNumberFormat="1" applyFont="1" applyFill="1" applyBorder="1" applyAlignment="1">
      <alignment horizontal="left" vertical="center" wrapText="1" indent="3"/>
    </xf>
    <xf numFmtId="0" fontId="2" fillId="0" borderId="8" xfId="0" applyFont="1" applyFill="1" applyBorder="1" applyAlignment="1">
      <alignment horizontal="left" vertical="center" wrapText="1" indent="3"/>
    </xf>
    <xf numFmtId="0" fontId="2" fillId="0" borderId="13" xfId="0" applyFont="1" applyFill="1" applyBorder="1" applyAlignment="1">
      <alignment horizontal="left" vertical="center" wrapText="1" indent="3"/>
    </xf>
    <xf numFmtId="0" fontId="2" fillId="0" borderId="1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2" fontId="6" fillId="0" borderId="1" xfId="0" applyNumberFormat="1" applyFont="1" applyBorder="1"/>
    <xf numFmtId="0" fontId="2" fillId="0" borderId="30" xfId="0" applyFont="1" applyFill="1" applyBorder="1" applyAlignment="1">
      <alignment horizontal="center" vertical="center" wrapText="1"/>
    </xf>
    <xf numFmtId="14" fontId="2" fillId="0" borderId="26" xfId="0" applyNumberFormat="1" applyFont="1" applyBorder="1" applyAlignment="1">
      <alignment horizontal="left" vertical="center" wrapText="1" indent="4"/>
    </xf>
    <xf numFmtId="0" fontId="2" fillId="3" borderId="13" xfId="0" applyFont="1" applyFill="1" applyBorder="1" applyAlignment="1">
      <alignment horizontal="left" vertical="center" wrapText="1" indent="3"/>
    </xf>
    <xf numFmtId="0" fontId="1" fillId="2" borderId="25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2" fontId="6" fillId="6" borderId="1" xfId="0" applyNumberFormat="1" applyFont="1" applyFill="1" applyBorder="1"/>
    <xf numFmtId="0" fontId="6" fillId="6" borderId="1" xfId="0" applyFont="1" applyFill="1" applyBorder="1" applyAlignment="1">
      <alignment horizontal="left" vertical="center" wrapText="1"/>
    </xf>
    <xf numFmtId="14" fontId="6" fillId="6" borderId="1" xfId="0" applyNumberFormat="1" applyFont="1" applyFill="1" applyBorder="1" applyAlignment="1">
      <alignment vertical="center" wrapText="1"/>
    </xf>
    <xf numFmtId="9" fontId="6" fillId="6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164" fontId="0" fillId="0" borderId="0" xfId="0" applyNumberFormat="1"/>
    <xf numFmtId="0" fontId="1" fillId="0" borderId="1" xfId="0" applyFont="1" applyFill="1" applyBorder="1" applyAlignment="1">
      <alignment vertical="center" wrapText="1"/>
    </xf>
    <xf numFmtId="2" fontId="0" fillId="0" borderId="1" xfId="0" applyNumberFormat="1" applyFont="1" applyBorder="1"/>
    <xf numFmtId="0" fontId="6" fillId="0" borderId="0" xfId="0" applyFont="1"/>
    <xf numFmtId="2" fontId="0" fillId="0" borderId="0" xfId="0" applyNumberFormat="1"/>
    <xf numFmtId="0" fontId="6" fillId="6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2" fontId="0" fillId="0" borderId="10" xfId="0" applyNumberFormat="1" applyBorder="1"/>
    <xf numFmtId="2" fontId="0" fillId="0" borderId="10" xfId="0" applyNumberFormat="1" applyFill="1" applyBorder="1" applyAlignment="1">
      <alignment horizontal="center" vertical="center" wrapText="1"/>
    </xf>
    <xf numFmtId="2" fontId="0" fillId="0" borderId="10" xfId="0" applyNumberFormat="1" applyFill="1" applyBorder="1"/>
    <xf numFmtId="0" fontId="2" fillId="0" borderId="5" xfId="0" applyFont="1" applyFill="1" applyBorder="1" applyAlignment="1">
      <alignment vertical="center" wrapText="1"/>
    </xf>
    <xf numFmtId="2" fontId="0" fillId="0" borderId="10" xfId="0" applyNumberFormat="1" applyFill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2" fontId="0" fillId="0" borderId="7" xfId="0" applyNumberFormat="1" applyBorder="1" applyAlignment="1">
      <alignment horizontal="center"/>
    </xf>
    <xf numFmtId="2" fontId="0" fillId="0" borderId="7" xfId="0" applyNumberFormat="1" applyFill="1" applyBorder="1" applyAlignment="1">
      <alignment vertical="center" wrapText="1"/>
    </xf>
    <xf numFmtId="2" fontId="0" fillId="0" borderId="7" xfId="0" applyNumberFormat="1" applyBorder="1"/>
    <xf numFmtId="2" fontId="0" fillId="0" borderId="13" xfId="0" applyNumberFormat="1" applyBorder="1"/>
    <xf numFmtId="2" fontId="6" fillId="6" borderId="1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vertical="center" wrapText="1"/>
    </xf>
    <xf numFmtId="164" fontId="0" fillId="0" borderId="10" xfId="1" applyFont="1" applyFill="1" applyBorder="1" applyAlignment="1">
      <alignment vertical="center" wrapText="1"/>
    </xf>
    <xf numFmtId="10" fontId="0" fillId="0" borderId="0" xfId="2" applyNumberFormat="1" applyFont="1" applyFill="1"/>
    <xf numFmtId="164" fontId="0" fillId="0" borderId="0" xfId="0" applyNumberFormat="1" applyFill="1"/>
    <xf numFmtId="0" fontId="2" fillId="0" borderId="5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8" fillId="0" borderId="1" xfId="0" applyFont="1" applyFill="1" applyBorder="1"/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3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2" xfId="0" applyFill="1" applyBorder="1"/>
    <xf numFmtId="0" fontId="0" fillId="0" borderId="0" xfId="0" applyFill="1" applyBorder="1"/>
    <xf numFmtId="0" fontId="0" fillId="0" borderId="18" xfId="0" applyFill="1" applyBorder="1" applyAlignment="1">
      <alignment horizontal="center"/>
    </xf>
    <xf numFmtId="0" fontId="2" fillId="0" borderId="2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vertical="center" wrapText="1"/>
    </xf>
    <xf numFmtId="0" fontId="0" fillId="0" borderId="27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center" wrapText="1"/>
    </xf>
    <xf numFmtId="164" fontId="0" fillId="0" borderId="1" xfId="0" applyNumberFormat="1" applyFill="1" applyBorder="1"/>
    <xf numFmtId="0" fontId="2" fillId="0" borderId="20" xfId="0" applyFont="1" applyFill="1" applyBorder="1" applyAlignment="1">
      <alignment horizontal="left" vertical="center" wrapText="1" indent="4"/>
    </xf>
    <xf numFmtId="0" fontId="2" fillId="0" borderId="17" xfId="0" applyFont="1" applyFill="1" applyBorder="1" applyAlignment="1">
      <alignment horizontal="left" vertical="center" wrapText="1" indent="3"/>
    </xf>
    <xf numFmtId="164" fontId="2" fillId="0" borderId="10" xfId="1" applyFont="1" applyFill="1" applyBorder="1" applyAlignment="1">
      <alignment horizontal="right" vertical="center" wrapText="1"/>
    </xf>
    <xf numFmtId="9" fontId="2" fillId="0" borderId="10" xfId="2" applyFont="1" applyFill="1" applyBorder="1" applyAlignment="1">
      <alignment horizontal="center" vertical="center" wrapText="1"/>
    </xf>
    <xf numFmtId="9" fontId="2" fillId="0" borderId="8" xfId="2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 indent="3"/>
    </xf>
    <xf numFmtId="0" fontId="2" fillId="0" borderId="13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right"/>
    </xf>
    <xf numFmtId="0" fontId="2" fillId="0" borderId="13" xfId="0" applyFont="1" applyFill="1" applyBorder="1" applyAlignment="1">
      <alignment horizontal="right" vertical="center" wrapText="1"/>
    </xf>
    <xf numFmtId="0" fontId="2" fillId="0" borderId="26" xfId="0" applyFont="1" applyFill="1" applyBorder="1" applyAlignment="1">
      <alignment horizontal="left" vertical="center" wrapText="1" indent="4"/>
    </xf>
    <xf numFmtId="0" fontId="2" fillId="0" borderId="10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9" xfId="0" applyFont="1" applyFill="1" applyBorder="1" applyAlignment="1">
      <alignment horizontal="left" vertical="center" wrapText="1" indent="3"/>
    </xf>
    <xf numFmtId="0" fontId="2" fillId="0" borderId="28" xfId="0" applyFont="1" applyFill="1" applyBorder="1" applyAlignment="1">
      <alignment horizontal="left" vertical="center" wrapText="1" indent="4"/>
    </xf>
    <xf numFmtId="0" fontId="2" fillId="0" borderId="1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2" fillId="0" borderId="9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 indent="3"/>
    </xf>
    <xf numFmtId="0" fontId="0" fillId="0" borderId="6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9" fontId="6" fillId="0" borderId="10" xfId="0" applyNumberFormat="1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/>
    <xf numFmtId="0" fontId="6" fillId="0" borderId="7" xfId="0" applyFont="1" applyFill="1" applyBorder="1" applyAlignment="1">
      <alignment vertical="center" wrapText="1"/>
    </xf>
    <xf numFmtId="9" fontId="2" fillId="0" borderId="7" xfId="2" applyFont="1" applyFill="1" applyBorder="1" applyAlignment="1">
      <alignment horizontal="center" vertical="center" wrapText="1"/>
    </xf>
    <xf numFmtId="9" fontId="2" fillId="0" borderId="13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3" fillId="0" borderId="0" xfId="0" applyFont="1" applyAlignment="1">
      <alignment vertical="center"/>
    </xf>
    <xf numFmtId="10" fontId="0" fillId="0" borderId="0" xfId="0" applyNumberFormat="1" applyFill="1"/>
    <xf numFmtId="9" fontId="6" fillId="0" borderId="1" xfId="0" applyNumberFormat="1" applyFont="1" applyFill="1" applyBorder="1" applyAlignment="1">
      <alignment vertical="center" wrapText="1"/>
    </xf>
    <xf numFmtId="4" fontId="6" fillId="6" borderId="1" xfId="0" applyNumberFormat="1" applyFont="1" applyFill="1" applyBorder="1"/>
    <xf numFmtId="2" fontId="3" fillId="0" borderId="1" xfId="0" applyNumberFormat="1" applyFont="1" applyBorder="1" applyAlignment="1">
      <alignment horizontal="right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 indent="2"/>
    </xf>
    <xf numFmtId="0" fontId="1" fillId="8" borderId="1" xfId="0" applyFont="1" applyFill="1" applyBorder="1" applyAlignment="1">
      <alignment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 vertical="center" wrapText="1" indent="2"/>
    </xf>
    <xf numFmtId="0" fontId="1" fillId="8" borderId="2" xfId="0" applyFont="1" applyFill="1" applyBorder="1" applyAlignment="1">
      <alignment horizontal="left" vertical="center" wrapText="1" indent="3"/>
    </xf>
    <xf numFmtId="0" fontId="1" fillId="8" borderId="18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left" vertical="center" wrapText="1" indent="2"/>
    </xf>
    <xf numFmtId="0" fontId="1" fillId="8" borderId="13" xfId="0" applyFont="1" applyFill="1" applyBorder="1" applyAlignment="1">
      <alignment horizontal="left" vertical="center" wrapText="1" indent="3"/>
    </xf>
    <xf numFmtId="0" fontId="1" fillId="8" borderId="13" xfId="0" applyFont="1" applyFill="1" applyBorder="1" applyAlignment="1">
      <alignment horizontal="center" vertical="center" wrapText="1"/>
    </xf>
    <xf numFmtId="0" fontId="0" fillId="0" borderId="35" xfId="0" applyFill="1" applyBorder="1"/>
    <xf numFmtId="166" fontId="0" fillId="0" borderId="10" xfId="0" applyNumberFormat="1" applyFill="1" applyBorder="1" applyAlignment="1">
      <alignment vertical="center" wrapText="1"/>
    </xf>
    <xf numFmtId="0" fontId="1" fillId="8" borderId="1" xfId="0" applyFont="1" applyFill="1" applyBorder="1" applyAlignment="1">
      <alignment horizontal="left" vertical="center" wrapText="1" indent="9"/>
    </xf>
    <xf numFmtId="0" fontId="1" fillId="8" borderId="13" xfId="0" applyFont="1" applyFill="1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wrapText="1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left" vertical="center" wrapText="1" indent="3"/>
    </xf>
    <xf numFmtId="165" fontId="0" fillId="0" borderId="1" xfId="0" applyNumberFormat="1" applyBorder="1"/>
    <xf numFmtId="166" fontId="0" fillId="0" borderId="1" xfId="0" applyNumberFormat="1" applyFill="1" applyBorder="1"/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 indent="2"/>
    </xf>
    <xf numFmtId="0" fontId="1" fillId="9" borderId="1" xfId="0" applyFont="1" applyFill="1" applyBorder="1" applyAlignment="1">
      <alignment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left" vertical="center" wrapText="1" indent="2"/>
    </xf>
    <xf numFmtId="0" fontId="1" fillId="9" borderId="2" xfId="0" applyFont="1" applyFill="1" applyBorder="1" applyAlignment="1">
      <alignment horizontal="left" vertical="center" wrapText="1" indent="3"/>
    </xf>
    <xf numFmtId="0" fontId="1" fillId="9" borderId="1" xfId="0" applyFont="1" applyFill="1" applyBorder="1" applyAlignment="1">
      <alignment horizontal="left" vertical="center" wrapText="1" indent="9"/>
    </xf>
    <xf numFmtId="0" fontId="2" fillId="4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2" fontId="0" fillId="0" borderId="13" xfId="0" applyNumberForma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0" fontId="0" fillId="2" borderId="34" xfId="0" applyFill="1" applyBorder="1" applyAlignment="1">
      <alignment vertical="center" wrapText="1"/>
    </xf>
    <xf numFmtId="0" fontId="0" fillId="0" borderId="34" xfId="0" applyFill="1" applyBorder="1"/>
    <xf numFmtId="2" fontId="1" fillId="6" borderId="34" xfId="0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2" fontId="0" fillId="0" borderId="8" xfId="0" applyNumberFormat="1" applyFill="1" applyBorder="1" applyAlignment="1">
      <alignment vertical="center" wrapText="1"/>
    </xf>
    <xf numFmtId="2" fontId="0" fillId="0" borderId="1" xfId="0" applyNumberFormat="1" applyFill="1" applyBorder="1"/>
    <xf numFmtId="164" fontId="0" fillId="0" borderId="1" xfId="0" applyNumberForma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65" fontId="0" fillId="0" borderId="1" xfId="0" applyNumberForma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vertical="center" wrapText="1"/>
    </xf>
    <xf numFmtId="166" fontId="6" fillId="0" borderId="1" xfId="0" applyNumberFormat="1" applyFont="1" applyFill="1" applyBorder="1"/>
    <xf numFmtId="166" fontId="0" fillId="0" borderId="1" xfId="0" applyNumberFormat="1" applyFill="1" applyBorder="1" applyAlignment="1">
      <alignment vertical="center" wrapText="1"/>
    </xf>
    <xf numFmtId="4" fontId="0" fillId="0" borderId="1" xfId="0" applyNumberFormat="1" applyFill="1" applyBorder="1"/>
    <xf numFmtId="0" fontId="0" fillId="0" borderId="36" xfId="0" applyFill="1" applyBorder="1"/>
    <xf numFmtId="0" fontId="0" fillId="0" borderId="35" xfId="0" applyBorder="1"/>
    <xf numFmtId="164" fontId="0" fillId="0" borderId="1" xfId="1" applyFont="1" applyFill="1" applyBorder="1"/>
    <xf numFmtId="165" fontId="0" fillId="0" borderId="1" xfId="0" applyNumberFormat="1" applyFill="1" applyBorder="1"/>
    <xf numFmtId="0" fontId="5" fillId="0" borderId="1" xfId="0" applyFont="1" applyFill="1" applyBorder="1" applyAlignment="1">
      <alignment horizontal="right" vertical="center" wrapText="1"/>
    </xf>
    <xf numFmtId="167" fontId="0" fillId="0" borderId="1" xfId="0" applyNumberFormat="1" applyFill="1" applyBorder="1"/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/>
    </xf>
    <xf numFmtId="166" fontId="12" fillId="0" borderId="1" xfId="0" applyNumberFormat="1" applyFont="1" applyBorder="1" applyAlignment="1">
      <alignment horizontal="center" vertical="center" wrapText="1"/>
    </xf>
    <xf numFmtId="165" fontId="6" fillId="5" borderId="10" xfId="0" applyNumberFormat="1" applyFont="1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2" fontId="0" fillId="5" borderId="7" xfId="0" applyNumberFormat="1" applyFill="1" applyBorder="1" applyAlignment="1">
      <alignment vertical="center" wrapText="1"/>
    </xf>
    <xf numFmtId="2" fontId="0" fillId="5" borderId="10" xfId="0" applyNumberFormat="1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2" fontId="0" fillId="5" borderId="10" xfId="0" applyNumberFormat="1" applyFont="1" applyFill="1" applyBorder="1" applyAlignment="1">
      <alignment horizontal="center"/>
    </xf>
    <xf numFmtId="2" fontId="0" fillId="5" borderId="13" xfId="0" applyNumberFormat="1" applyFont="1" applyFill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5" borderId="7" xfId="0" applyNumberFormat="1" applyFont="1" applyFill="1" applyBorder="1" applyAlignment="1">
      <alignment horizontal="center"/>
    </xf>
    <xf numFmtId="0" fontId="0" fillId="5" borderId="7" xfId="0" applyFont="1" applyFill="1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9" fontId="0" fillId="0" borderId="8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2" fontId="0" fillId="5" borderId="10" xfId="0" applyNumberFormat="1" applyFont="1" applyFill="1" applyBorder="1" applyAlignment="1">
      <alignment horizontal="center" vertical="center" wrapText="1"/>
    </xf>
    <xf numFmtId="9" fontId="0" fillId="0" borderId="10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2" fontId="0" fillId="5" borderId="13" xfId="0" applyNumberFormat="1" applyFont="1" applyFill="1" applyBorder="1" applyAlignment="1">
      <alignment horizontal="center" vertical="center" wrapText="1"/>
    </xf>
    <xf numFmtId="2" fontId="0" fillId="5" borderId="7" xfId="0" applyNumberFormat="1" applyFont="1" applyFill="1" applyBorder="1" applyAlignment="1">
      <alignment horizontal="center" vertical="center" wrapText="1"/>
    </xf>
    <xf numFmtId="9" fontId="0" fillId="0" borderId="7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9" fontId="0" fillId="5" borderId="7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" fontId="0" fillId="5" borderId="10" xfId="0" applyNumberFormat="1" applyFill="1" applyBorder="1" applyAlignment="1">
      <alignment wrapText="1"/>
    </xf>
    <xf numFmtId="0" fontId="0" fillId="0" borderId="10" xfId="0" applyBorder="1" applyAlignment="1">
      <alignment wrapText="1"/>
    </xf>
    <xf numFmtId="2" fontId="0" fillId="5" borderId="7" xfId="0" applyNumberFormat="1" applyFill="1" applyBorder="1" applyAlignment="1">
      <alignment wrapText="1"/>
    </xf>
    <xf numFmtId="0" fontId="0" fillId="0" borderId="7" xfId="0" applyBorder="1" applyAlignment="1">
      <alignment wrapText="1"/>
    </xf>
    <xf numFmtId="0" fontId="1" fillId="9" borderId="1" xfId="0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4" fontId="0" fillId="0" borderId="0" xfId="1" applyFont="1" applyFill="1"/>
    <xf numFmtId="167" fontId="6" fillId="0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166" fontId="0" fillId="0" borderId="10" xfId="0" applyNumberFormat="1" applyFill="1" applyBorder="1" applyAlignment="1">
      <alignment vertical="center"/>
    </xf>
    <xf numFmtId="166" fontId="2" fillId="0" borderId="10" xfId="0" applyNumberFormat="1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vertical="center" wrapText="1"/>
    </xf>
    <xf numFmtId="0" fontId="2" fillId="10" borderId="9" xfId="0" applyFont="1" applyFill="1" applyBorder="1" applyAlignment="1">
      <alignment horizontal="left" vertical="center" wrapText="1"/>
    </xf>
    <xf numFmtId="0" fontId="2" fillId="10" borderId="14" xfId="0" applyFont="1" applyFill="1" applyBorder="1" applyAlignment="1">
      <alignment horizontal="left" vertical="center" wrapText="1"/>
    </xf>
    <xf numFmtId="165" fontId="6" fillId="5" borderId="17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165" fontId="6" fillId="5" borderId="5" xfId="0" applyNumberFormat="1" applyFont="1" applyFill="1" applyBorder="1" applyAlignment="1">
      <alignment vertical="center" wrapText="1"/>
    </xf>
    <xf numFmtId="165" fontId="6" fillId="5" borderId="5" xfId="0" applyNumberFormat="1" applyFont="1" applyFill="1" applyBorder="1"/>
    <xf numFmtId="165" fontId="6" fillId="0" borderId="17" xfId="0" applyNumberFormat="1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/>
    </xf>
    <xf numFmtId="9" fontId="2" fillId="0" borderId="35" xfId="2" applyFont="1" applyFill="1" applyBorder="1" applyAlignment="1">
      <alignment horizontal="center" vertical="center" wrapText="1"/>
    </xf>
    <xf numFmtId="165" fontId="1" fillId="5" borderId="5" xfId="0" applyNumberFormat="1" applyFont="1" applyFill="1" applyBorder="1" applyAlignment="1">
      <alignment horizontal="left" vertical="center" wrapText="1" indent="3"/>
    </xf>
    <xf numFmtId="9" fontId="2" fillId="0" borderId="17" xfId="2" applyFont="1" applyFill="1" applyBorder="1" applyAlignment="1">
      <alignment horizontal="center" vertical="center" wrapText="1"/>
    </xf>
    <xf numFmtId="167" fontId="6" fillId="5" borderId="5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0" fillId="0" borderId="13" xfId="0" applyFill="1" applyBorder="1" applyAlignment="1">
      <alignment horizontal="center"/>
    </xf>
    <xf numFmtId="0" fontId="0" fillId="0" borderId="13" xfId="0" applyFill="1" applyBorder="1" applyAlignment="1">
      <alignment horizontal="right"/>
    </xf>
    <xf numFmtId="0" fontId="0" fillId="0" borderId="34" xfId="0" applyBorder="1"/>
    <xf numFmtId="0" fontId="0" fillId="0" borderId="35" xfId="0" applyBorder="1" applyAlignment="1">
      <alignment horizontal="center"/>
    </xf>
    <xf numFmtId="167" fontId="6" fillId="5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4" fillId="0" borderId="41" xfId="0" applyFont="1" applyFill="1" applyBorder="1" applyAlignment="1">
      <alignment horizontal="left" vertical="top" wrapText="1"/>
    </xf>
    <xf numFmtId="0" fontId="15" fillId="0" borderId="41" xfId="0" applyFont="1" applyFill="1" applyBorder="1" applyAlignment="1">
      <alignment vertical="top" wrapText="1"/>
    </xf>
    <xf numFmtId="0" fontId="14" fillId="0" borderId="41" xfId="0" applyFont="1" applyFill="1" applyBorder="1" applyAlignment="1">
      <alignment vertical="top" wrapText="1"/>
    </xf>
    <xf numFmtId="0" fontId="15" fillId="0" borderId="4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5" fillId="0" borderId="34" xfId="0" applyFont="1" applyFill="1" applyBorder="1" applyAlignment="1">
      <alignment vertical="top" wrapText="1"/>
    </xf>
    <xf numFmtId="0" fontId="3" fillId="0" borderId="34" xfId="0" applyFont="1" applyFill="1" applyBorder="1" applyAlignment="1">
      <alignment vertical="top" wrapText="1"/>
    </xf>
    <xf numFmtId="0" fontId="14" fillId="0" borderId="43" xfId="0" applyFont="1" applyFill="1" applyBorder="1" applyAlignment="1">
      <alignment vertical="top" wrapText="1"/>
    </xf>
    <xf numFmtId="0" fontId="15" fillId="0" borderId="44" xfId="0" applyFont="1" applyFill="1" applyBorder="1" applyAlignment="1">
      <alignment vertical="top" wrapText="1"/>
    </xf>
    <xf numFmtId="0" fontId="14" fillId="0" borderId="45" xfId="0" applyFont="1" applyFill="1" applyBorder="1" applyAlignment="1">
      <alignment horizontal="left" vertical="top" wrapText="1"/>
    </xf>
    <xf numFmtId="0" fontId="14" fillId="0" borderId="44" xfId="0" applyFont="1" applyFill="1" applyBorder="1" applyAlignment="1">
      <alignment vertical="top" wrapText="1"/>
    </xf>
    <xf numFmtId="0" fontId="15" fillId="0" borderId="45" xfId="0" applyFont="1" applyFill="1" applyBorder="1" applyAlignment="1">
      <alignment vertical="top" wrapText="1"/>
    </xf>
    <xf numFmtId="0" fontId="14" fillId="0" borderId="34" xfId="0" applyFont="1" applyFill="1" applyBorder="1" applyAlignment="1">
      <alignment vertical="top" wrapText="1"/>
    </xf>
    <xf numFmtId="0" fontId="14" fillId="0" borderId="45" xfId="0" applyFont="1" applyFill="1" applyBorder="1" applyAlignment="1">
      <alignment vertical="top" wrapText="1"/>
    </xf>
    <xf numFmtId="0" fontId="3" fillId="0" borderId="43" xfId="0" applyFont="1" applyFill="1" applyBorder="1" applyAlignment="1">
      <alignment vertical="top" wrapText="1"/>
    </xf>
    <xf numFmtId="0" fontId="15" fillId="0" borderId="41" xfId="0" applyFont="1" applyFill="1" applyBorder="1" applyAlignment="1">
      <alignment horizontal="left" vertical="top" wrapText="1"/>
    </xf>
    <xf numFmtId="2" fontId="12" fillId="0" borderId="41" xfId="0" applyNumberFormat="1" applyFont="1" applyFill="1" applyBorder="1" applyAlignment="1">
      <alignment horizontal="center" vertical="center" shrinkToFit="1"/>
    </xf>
    <xf numFmtId="0" fontId="15" fillId="0" borderId="44" xfId="0" applyFont="1" applyFill="1" applyBorder="1" applyAlignment="1">
      <alignment horizontal="left" vertical="top" wrapText="1"/>
    </xf>
    <xf numFmtId="0" fontId="3" fillId="0" borderId="44" xfId="0" applyFont="1" applyFill="1" applyBorder="1" applyAlignment="1">
      <alignment horizontal="left" vertical="top" wrapText="1"/>
    </xf>
    <xf numFmtId="0" fontId="15" fillId="0" borderId="45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horizontal="center" vertical="center"/>
    </xf>
    <xf numFmtId="0" fontId="3" fillId="0" borderId="41" xfId="0" applyFont="1" applyFill="1" applyBorder="1" applyAlignment="1">
      <alignment horizontal="left" vertical="top" wrapText="1"/>
    </xf>
    <xf numFmtId="0" fontId="15" fillId="0" borderId="42" xfId="0" applyFont="1" applyFill="1" applyBorder="1" applyAlignment="1">
      <alignment horizontal="left" vertical="top" wrapText="1"/>
    </xf>
    <xf numFmtId="2" fontId="12" fillId="0" borderId="46" xfId="0" applyNumberFormat="1" applyFont="1" applyFill="1" applyBorder="1" applyAlignment="1">
      <alignment horizontal="center" vertical="center" shrinkToFit="1"/>
    </xf>
    <xf numFmtId="170" fontId="12" fillId="0" borderId="41" xfId="0" applyNumberFormat="1" applyFont="1" applyFill="1" applyBorder="1" applyAlignment="1">
      <alignment horizontal="center" vertical="center" shrinkToFit="1"/>
    </xf>
    <xf numFmtId="43" fontId="0" fillId="0" borderId="0" xfId="0" applyNumberFormat="1" applyFill="1"/>
    <xf numFmtId="0" fontId="1" fillId="9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9" borderId="4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67" fontId="0" fillId="0" borderId="1" xfId="0" applyNumberFormat="1" applyBorder="1"/>
    <xf numFmtId="0" fontId="15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Fill="1" applyBorder="1"/>
    <xf numFmtId="170" fontId="3" fillId="0" borderId="1" xfId="0" applyNumberFormat="1" applyFont="1" applyBorder="1"/>
    <xf numFmtId="0" fontId="0" fillId="0" borderId="1" xfId="0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vertical="center"/>
    </xf>
    <xf numFmtId="2" fontId="0" fillId="0" borderId="1" xfId="0" applyNumberFormat="1" applyFill="1" applyBorder="1" applyAlignment="1">
      <alignment vertical="center"/>
    </xf>
    <xf numFmtId="2" fontId="3" fillId="0" borderId="1" xfId="0" applyNumberFormat="1" applyFont="1" applyFill="1" applyBorder="1"/>
    <xf numFmtId="2" fontId="3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2" fontId="12" fillId="0" borderId="1" xfId="0" applyNumberFormat="1" applyFont="1" applyBorder="1" applyAlignment="1">
      <alignment vertical="center" wrapText="1"/>
    </xf>
    <xf numFmtId="2" fontId="12" fillId="0" borderId="41" xfId="0" applyNumberFormat="1" applyFont="1" applyFill="1" applyBorder="1" applyAlignment="1">
      <alignment vertical="center" shrinkToFit="1"/>
    </xf>
    <xf numFmtId="2" fontId="3" fillId="0" borderId="2" xfId="0" applyNumberFormat="1" applyFont="1" applyBorder="1" applyAlignment="1">
      <alignment vertical="center"/>
    </xf>
    <xf numFmtId="9" fontId="6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6" fillId="6" borderId="3" xfId="0" applyNumberFormat="1" applyFont="1" applyFill="1" applyBorder="1"/>
    <xf numFmtId="2" fontId="6" fillId="0" borderId="3" xfId="0" applyNumberFormat="1" applyFont="1" applyFill="1" applyBorder="1" applyAlignment="1">
      <alignment vertical="center" wrapText="1"/>
    </xf>
    <xf numFmtId="2" fontId="0" fillId="0" borderId="3" xfId="0" applyNumberFormat="1" applyFill="1" applyBorder="1" applyAlignment="1">
      <alignment vertical="center" wrapText="1"/>
    </xf>
    <xf numFmtId="165" fontId="0" fillId="0" borderId="3" xfId="0" applyNumberFormat="1" applyFill="1" applyBorder="1" applyAlignment="1">
      <alignment vertical="center" wrapText="1"/>
    </xf>
    <xf numFmtId="165" fontId="0" fillId="0" borderId="3" xfId="0" applyNumberFormat="1" applyFill="1" applyBorder="1"/>
    <xf numFmtId="2" fontId="0" fillId="0" borderId="3" xfId="0" applyNumberFormat="1" applyFill="1" applyBorder="1"/>
    <xf numFmtId="2" fontId="1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1" fillId="9" borderId="34" xfId="0" applyFont="1" applyFill="1" applyBorder="1" applyAlignment="1">
      <alignment horizontal="center" vertical="center" wrapText="1"/>
    </xf>
    <xf numFmtId="0" fontId="1" fillId="9" borderId="37" xfId="0" applyFont="1" applyFill="1" applyBorder="1" applyAlignment="1">
      <alignment horizontal="center" vertical="center" wrapText="1"/>
    </xf>
    <xf numFmtId="0" fontId="1" fillId="9" borderId="35" xfId="0" applyFont="1" applyFill="1" applyBorder="1" applyAlignment="1">
      <alignment horizontal="center" vertical="center" wrapText="1"/>
    </xf>
    <xf numFmtId="0" fontId="1" fillId="9" borderId="47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2" fontId="0" fillId="0" borderId="7" xfId="0" applyNumberFormat="1" applyFill="1" applyBorder="1" applyAlignment="1">
      <alignment horizontal="right" vertical="center" wrapText="1"/>
    </xf>
    <xf numFmtId="2" fontId="0" fillId="0" borderId="8" xfId="0" applyNumberFormat="1" applyFill="1" applyBorder="1" applyAlignment="1">
      <alignment horizontal="right" vertical="center" wrapText="1"/>
    </xf>
    <xf numFmtId="2" fontId="0" fillId="0" borderId="7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2" fontId="0" fillId="5" borderId="7" xfId="0" applyNumberFormat="1" applyFill="1" applyBorder="1" applyAlignment="1">
      <alignment horizontal="right" vertical="center" wrapText="1"/>
    </xf>
    <xf numFmtId="2" fontId="0" fillId="5" borderId="8" xfId="0" applyNumberFormat="1" applyFill="1" applyBorder="1" applyAlignment="1">
      <alignment horizontal="right" vertical="center" wrapText="1"/>
    </xf>
    <xf numFmtId="2" fontId="0" fillId="0" borderId="8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/>
  </cellXfs>
  <cellStyles count="7">
    <cellStyle name="Comma" xfId="1" builtinId="3"/>
    <cellStyle name="Normal" xfId="0" builtinId="0"/>
    <cellStyle name="Normal 2 2" xfId="3"/>
    <cellStyle name="Normal 3" xfId="4"/>
    <cellStyle name="Normal 4 2" xfId="5"/>
    <cellStyle name="Normal 5" xfId="6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3-24\Business%20Plan\Revised%20Annexure%20-II%2003.10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Capex\DO%20Ltr%20to%20Chief%20Secy%20(Jharkhand)-22102025_251029_135017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Capex\Dhn%20NIT%20Val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ization"/>
      <sheetName val="Evacuation"/>
      <sheetName val="Business Plan"/>
      <sheetName val="Evacuation (2)"/>
      <sheetName val="Business Plan (2)"/>
    </sheetNames>
    <sheetDataSet>
      <sheetData sheetId="0"/>
      <sheetData sheetId="1"/>
      <sheetData sheetId="2"/>
      <sheetData sheetId="3"/>
      <sheetData sheetId="4">
        <row r="23">
          <cell r="D23">
            <v>0</v>
          </cell>
          <cell r="E23">
            <v>0</v>
          </cell>
          <cell r="F23">
            <v>0</v>
          </cell>
          <cell r="G23">
            <v>99.154449999999997</v>
          </cell>
          <cell r="H23">
            <v>1083.8599999999999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Table 2"/>
      <sheetName val="Table 3"/>
      <sheetName val="Table 4"/>
    </sheetNames>
    <sheetDataSet>
      <sheetData sheetId="0">
        <row r="3">
          <cell r="D3">
            <v>138.66</v>
          </cell>
        </row>
        <row r="4">
          <cell r="D4">
            <v>26.53</v>
          </cell>
        </row>
        <row r="5">
          <cell r="D5">
            <v>72.39</v>
          </cell>
        </row>
        <row r="6">
          <cell r="D6">
            <v>74.95</v>
          </cell>
        </row>
        <row r="7">
          <cell r="D7">
            <v>14.7</v>
          </cell>
        </row>
        <row r="8">
          <cell r="D8">
            <v>253.19</v>
          </cell>
        </row>
        <row r="9">
          <cell r="D9">
            <v>114.3</v>
          </cell>
        </row>
        <row r="10">
          <cell r="D10">
            <v>44.22</v>
          </cell>
        </row>
        <row r="13">
          <cell r="D13">
            <v>14.7</v>
          </cell>
        </row>
        <row r="14">
          <cell r="D14">
            <v>74.95</v>
          </cell>
        </row>
        <row r="15">
          <cell r="D15">
            <v>48.26</v>
          </cell>
        </row>
        <row r="16">
          <cell r="D16">
            <v>74.95</v>
          </cell>
        </row>
        <row r="17">
          <cell r="D17">
            <v>36.19</v>
          </cell>
        </row>
        <row r="18">
          <cell r="D18">
            <v>54.29</v>
          </cell>
        </row>
        <row r="19">
          <cell r="D19">
            <v>74.95</v>
          </cell>
        </row>
        <row r="20">
          <cell r="D20">
            <v>30.16</v>
          </cell>
        </row>
        <row r="21">
          <cell r="D21">
            <v>260.51</v>
          </cell>
        </row>
        <row r="22">
          <cell r="D22">
            <v>57.15</v>
          </cell>
        </row>
        <row r="23">
          <cell r="D23">
            <v>91.878</v>
          </cell>
        </row>
        <row r="24">
          <cell r="D24">
            <v>256.90100000000001</v>
          </cell>
        </row>
        <row r="25">
          <cell r="D25">
            <v>685.8</v>
          </cell>
        </row>
        <row r="26">
          <cell r="D26">
            <v>2.95</v>
          </cell>
        </row>
        <row r="27">
          <cell r="D27">
            <v>6</v>
          </cell>
        </row>
        <row r="30">
          <cell r="D30">
            <v>84.454999999999998</v>
          </cell>
        </row>
        <row r="31">
          <cell r="D31">
            <v>12.06</v>
          </cell>
        </row>
        <row r="32">
          <cell r="D32">
            <v>24.13</v>
          </cell>
        </row>
        <row r="37">
          <cell r="D37">
            <v>138.66</v>
          </cell>
        </row>
        <row r="38">
          <cell r="D38">
            <v>73.7</v>
          </cell>
        </row>
        <row r="39">
          <cell r="D39">
            <v>30.16</v>
          </cell>
        </row>
        <row r="40">
          <cell r="D40">
            <v>74.95</v>
          </cell>
        </row>
        <row r="41">
          <cell r="D41">
            <v>60.32</v>
          </cell>
        </row>
        <row r="42">
          <cell r="D42">
            <v>74.95</v>
          </cell>
        </row>
        <row r="43">
          <cell r="D43">
            <v>30.16</v>
          </cell>
        </row>
        <row r="44">
          <cell r="D44">
            <v>138.66</v>
          </cell>
        </row>
        <row r="45">
          <cell r="D45">
            <v>147.4</v>
          </cell>
        </row>
        <row r="46">
          <cell r="D46">
            <v>24.13</v>
          </cell>
        </row>
        <row r="47">
          <cell r="D47">
            <v>74.95</v>
          </cell>
        </row>
        <row r="48">
          <cell r="D48">
            <v>48.26</v>
          </cell>
        </row>
        <row r="49">
          <cell r="D49">
            <v>74.95</v>
          </cell>
        </row>
        <row r="50">
          <cell r="D50">
            <v>54.29</v>
          </cell>
        </row>
        <row r="51">
          <cell r="D51">
            <v>112.42</v>
          </cell>
        </row>
        <row r="52">
          <cell r="D52">
            <v>60</v>
          </cell>
        </row>
        <row r="53">
          <cell r="D53">
            <v>74.95</v>
          </cell>
        </row>
        <row r="54">
          <cell r="D54">
            <v>60.33</v>
          </cell>
        </row>
        <row r="55">
          <cell r="D55">
            <v>74.95</v>
          </cell>
        </row>
        <row r="56">
          <cell r="D56">
            <v>6.03</v>
          </cell>
        </row>
        <row r="57">
          <cell r="D57">
            <v>74.95</v>
          </cell>
        </row>
        <row r="58">
          <cell r="D58">
            <v>55.5</v>
          </cell>
        </row>
        <row r="59">
          <cell r="D59">
            <v>74.95</v>
          </cell>
        </row>
        <row r="60">
          <cell r="D60">
            <v>42.23</v>
          </cell>
        </row>
        <row r="61">
          <cell r="D61">
            <v>138.66</v>
          </cell>
        </row>
        <row r="62">
          <cell r="D62">
            <v>58.96</v>
          </cell>
        </row>
        <row r="63">
          <cell r="D63">
            <v>48.26</v>
          </cell>
        </row>
        <row r="64">
          <cell r="D64">
            <v>74.95</v>
          </cell>
        </row>
        <row r="65">
          <cell r="D65">
            <v>54.29</v>
          </cell>
        </row>
        <row r="66">
          <cell r="D66">
            <v>138.66</v>
          </cell>
        </row>
        <row r="67">
          <cell r="D67">
            <v>84.454999999999998</v>
          </cell>
        </row>
        <row r="68">
          <cell r="D68">
            <v>6.032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NIT "/>
    </sheetNames>
    <sheetDataSet>
      <sheetData sheetId="0">
        <row r="2">
          <cell r="C2">
            <v>1621539180</v>
          </cell>
        </row>
        <row r="3">
          <cell r="C3">
            <v>1652903691</v>
          </cell>
        </row>
        <row r="4">
          <cell r="C4">
            <v>623833623</v>
          </cell>
        </row>
        <row r="5">
          <cell r="C5">
            <v>728158368</v>
          </cell>
        </row>
        <row r="6">
          <cell r="C6">
            <v>780124732</v>
          </cell>
        </row>
        <row r="7">
          <cell r="C7">
            <v>1175401749</v>
          </cell>
        </row>
        <row r="8">
          <cell r="C8">
            <v>727780287</v>
          </cell>
        </row>
        <row r="9">
          <cell r="C9">
            <v>727780287</v>
          </cell>
        </row>
        <row r="10">
          <cell r="C10">
            <v>727780287</v>
          </cell>
        </row>
        <row r="11">
          <cell r="C11">
            <v>1101474663</v>
          </cell>
        </row>
        <row r="12">
          <cell r="C12">
            <v>1678618815</v>
          </cell>
        </row>
        <row r="13">
          <cell r="C13">
            <v>1654123090</v>
          </cell>
        </row>
        <row r="14">
          <cell r="C14">
            <v>793512770</v>
          </cell>
        </row>
        <row r="15">
          <cell r="C15">
            <v>724937764</v>
          </cell>
        </row>
        <row r="16">
          <cell r="C16">
            <v>1459176760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O116"/>
  <sheetViews>
    <sheetView workbookViewId="0">
      <selection activeCell="N68" sqref="N68"/>
    </sheetView>
  </sheetViews>
  <sheetFormatPr defaultRowHeight="14.4" x14ac:dyDescent="0.3"/>
  <cols>
    <col min="4" max="4" width="6.6640625" customWidth="1"/>
    <col min="5" max="5" width="29.109375" customWidth="1"/>
    <col min="6" max="6" width="12.109375" customWidth="1"/>
    <col min="7" max="7" width="14.33203125" customWidth="1"/>
    <col min="8" max="8" width="11.33203125" customWidth="1"/>
    <col min="9" max="9" width="13.44140625" customWidth="1"/>
    <col min="10" max="10" width="11.88671875" customWidth="1"/>
    <col min="11" max="11" width="11.6640625" customWidth="1"/>
    <col min="12" max="12" width="10.88671875" customWidth="1"/>
    <col min="13" max="13" width="11.44140625" customWidth="1"/>
  </cols>
  <sheetData>
    <row r="5" spans="4:13" x14ac:dyDescent="0.3">
      <c r="E5" s="102" t="s">
        <v>176</v>
      </c>
    </row>
    <row r="6" spans="4:13" ht="43.2" x14ac:dyDescent="0.3">
      <c r="D6" s="105" t="s">
        <v>111</v>
      </c>
      <c r="E6" s="106" t="s">
        <v>113</v>
      </c>
      <c r="F6" s="107" t="s">
        <v>179</v>
      </c>
      <c r="G6" s="107" t="s">
        <v>220</v>
      </c>
      <c r="H6" s="105" t="s">
        <v>210</v>
      </c>
      <c r="I6" s="105" t="s">
        <v>222</v>
      </c>
      <c r="J6" s="105" t="s">
        <v>223</v>
      </c>
      <c r="K6" s="105" t="s">
        <v>224</v>
      </c>
      <c r="L6" s="105" t="s">
        <v>225</v>
      </c>
      <c r="M6" s="105" t="s">
        <v>226</v>
      </c>
    </row>
    <row r="7" spans="4:13" x14ac:dyDescent="0.3">
      <c r="D7" s="91" t="s">
        <v>182</v>
      </c>
      <c r="E7" s="104" t="s">
        <v>181</v>
      </c>
      <c r="F7" s="72"/>
      <c r="G7" s="72"/>
      <c r="H7" s="91"/>
      <c r="I7" s="91"/>
      <c r="J7" s="91"/>
      <c r="K7" s="91"/>
      <c r="L7" s="91"/>
      <c r="M7" s="91"/>
    </row>
    <row r="8" spans="4:13" x14ac:dyDescent="0.3">
      <c r="D8" s="52" t="s">
        <v>114</v>
      </c>
      <c r="E8" s="50" t="s">
        <v>184</v>
      </c>
      <c r="F8" s="2"/>
      <c r="G8" s="2"/>
      <c r="H8" s="2"/>
      <c r="I8" s="2"/>
      <c r="J8" s="2"/>
      <c r="K8" s="2"/>
      <c r="L8" s="2"/>
      <c r="M8" s="2"/>
    </row>
    <row r="9" spans="4:13" x14ac:dyDescent="0.3">
      <c r="D9" s="46">
        <v>1</v>
      </c>
      <c r="E9" s="2" t="s">
        <v>115</v>
      </c>
      <c r="F9" s="51">
        <f>'Transmission state work'!E11</f>
        <v>52.38</v>
      </c>
      <c r="G9" s="51">
        <f>'Transmission state work'!F11</f>
        <v>45.993000000000002</v>
      </c>
      <c r="H9" s="51">
        <f>'Transmission state work'!M11</f>
        <v>6.7800000000000011</v>
      </c>
      <c r="I9" s="51">
        <f>'Transmission state work'!N11</f>
        <v>0</v>
      </c>
      <c r="J9" s="51">
        <f>'Transmission state work'!O11</f>
        <v>0</v>
      </c>
      <c r="K9" s="51">
        <f>'Transmission state work'!P11</f>
        <v>0</v>
      </c>
      <c r="L9" s="51">
        <f>'Transmission state work'!Q11</f>
        <v>0</v>
      </c>
      <c r="M9" s="51">
        <f>'Transmission state work'!R11</f>
        <v>0</v>
      </c>
    </row>
    <row r="10" spans="4:13" x14ac:dyDescent="0.3">
      <c r="D10" s="46">
        <v>2</v>
      </c>
      <c r="E10" s="2" t="s">
        <v>116</v>
      </c>
      <c r="F10" s="51">
        <f>'GSS State funded work'!D9</f>
        <v>66.849999999999994</v>
      </c>
      <c r="G10" s="51">
        <f>'GSS State funded work'!E9</f>
        <v>63.01</v>
      </c>
      <c r="H10" s="51">
        <f>'GSS State funded work'!L9</f>
        <v>3.8399999999999963</v>
      </c>
      <c r="I10" s="51">
        <f>'GSS State funded work'!M9</f>
        <v>0</v>
      </c>
      <c r="J10" s="51">
        <f>'GSS State funded work'!N9</f>
        <v>0</v>
      </c>
      <c r="K10" s="51">
        <f>'GSS State funded work'!O9</f>
        <v>0</v>
      </c>
      <c r="L10" s="51">
        <f>'GSS State funded work'!P9</f>
        <v>0</v>
      </c>
      <c r="M10" s="51">
        <f>'GSS State funded work'!Q9</f>
        <v>0</v>
      </c>
    </row>
    <row r="11" spans="4:13" hidden="1" x14ac:dyDescent="0.3">
      <c r="D11" s="46">
        <v>3</v>
      </c>
      <c r="E11" s="2" t="s">
        <v>118</v>
      </c>
      <c r="F11" s="51"/>
      <c r="G11" s="51"/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51" t="e">
        <f>#REF!</f>
        <v>#REF!</v>
      </c>
      <c r="M11" s="51" t="e">
        <f>#REF!</f>
        <v>#REF!</v>
      </c>
    </row>
    <row r="12" spans="4:13" x14ac:dyDescent="0.3">
      <c r="D12" s="52"/>
      <c r="E12" s="50" t="s">
        <v>112</v>
      </c>
      <c r="F12" s="85">
        <f>SUM(F9:F11)</f>
        <v>119.22999999999999</v>
      </c>
      <c r="G12" s="85">
        <f>SUM(G9:G11)</f>
        <v>109.003</v>
      </c>
      <c r="H12" s="85" t="e">
        <f>SUM(H9:H11)</f>
        <v>#REF!</v>
      </c>
      <c r="I12" s="85" t="e">
        <f>SUM(I9:I11)</f>
        <v>#REF!</v>
      </c>
      <c r="J12" s="85" t="e">
        <f t="shared" ref="J12:M12" si="0">SUM(J9:J11)</f>
        <v>#REF!</v>
      </c>
      <c r="K12" s="85" t="e">
        <f t="shared" si="0"/>
        <v>#REF!</v>
      </c>
      <c r="L12" s="85" t="e">
        <f t="shared" si="0"/>
        <v>#REF!</v>
      </c>
      <c r="M12" s="85" t="e">
        <f t="shared" si="0"/>
        <v>#REF!</v>
      </c>
    </row>
    <row r="13" spans="4:13" x14ac:dyDescent="0.3">
      <c r="D13" s="52" t="s">
        <v>117</v>
      </c>
      <c r="E13" s="50" t="s">
        <v>119</v>
      </c>
      <c r="F13" s="2"/>
      <c r="G13" s="2"/>
      <c r="H13" s="2"/>
      <c r="I13" s="2"/>
      <c r="J13" s="2"/>
      <c r="K13" s="2"/>
      <c r="L13" s="2"/>
      <c r="M13" s="2"/>
    </row>
    <row r="14" spans="4:13" x14ac:dyDescent="0.3">
      <c r="D14" s="46">
        <v>1</v>
      </c>
      <c r="E14" s="2" t="s">
        <v>115</v>
      </c>
      <c r="F14" s="2">
        <f>'Line DVC'!E27</f>
        <v>659.54000000000008</v>
      </c>
      <c r="G14" s="2">
        <f>'Line DVC'!F27</f>
        <v>325.18</v>
      </c>
      <c r="H14" s="51">
        <f>'Line DVC'!M27</f>
        <v>44.370000000000005</v>
      </c>
      <c r="I14" s="51">
        <f>'Line DVC'!N27</f>
        <v>160.13999999999999</v>
      </c>
      <c r="J14" s="51">
        <f>'Line DVC'!O27</f>
        <v>129.85000000000002</v>
      </c>
      <c r="K14" s="51">
        <f>'Line DVC'!P27</f>
        <v>0</v>
      </c>
      <c r="L14" s="51">
        <f>'Line DVC'!Q27</f>
        <v>0</v>
      </c>
      <c r="M14" s="51">
        <f>'Line DVC'!R27</f>
        <v>0</v>
      </c>
    </row>
    <row r="15" spans="4:13" x14ac:dyDescent="0.3">
      <c r="D15" s="46">
        <v>2</v>
      </c>
      <c r="E15" s="2" t="s">
        <v>116</v>
      </c>
      <c r="F15" s="2">
        <f>'GSS DVC'!D18</f>
        <v>424.36000000000007</v>
      </c>
      <c r="G15" s="51">
        <f>'GSS DVC'!E18</f>
        <v>292.27</v>
      </c>
      <c r="H15" s="51">
        <f>'GSS DVC'!L18</f>
        <v>18.389999999999997</v>
      </c>
      <c r="I15" s="51">
        <f>'GSS DVC'!M18</f>
        <v>65</v>
      </c>
      <c r="J15" s="51">
        <f>'GSS DVC'!N18</f>
        <v>48.7</v>
      </c>
      <c r="K15" s="51">
        <f>'GSS DVC'!O18</f>
        <v>0</v>
      </c>
      <c r="L15" s="51">
        <f>'GSS DVC'!P18</f>
        <v>0</v>
      </c>
      <c r="M15" s="51">
        <f>'GSS DVC'!Q18</f>
        <v>0</v>
      </c>
    </row>
    <row r="16" spans="4:13" x14ac:dyDescent="0.3">
      <c r="D16" s="52"/>
      <c r="E16" s="50" t="s">
        <v>112</v>
      </c>
      <c r="F16" s="85">
        <f>SUM(F14:F15)</f>
        <v>1083.9000000000001</v>
      </c>
      <c r="G16" s="85">
        <f>SUM(G14:G15)</f>
        <v>617.45000000000005</v>
      </c>
      <c r="H16" s="85">
        <f>SUM(H14:H15)</f>
        <v>62.760000000000005</v>
      </c>
      <c r="I16" s="85">
        <f>SUM(I14:I15)</f>
        <v>225.14</v>
      </c>
      <c r="J16" s="85">
        <f t="shared" ref="J16:M16" si="1">SUM(J14:J15)</f>
        <v>178.55</v>
      </c>
      <c r="K16" s="85">
        <f t="shared" si="1"/>
        <v>0</v>
      </c>
      <c r="L16" s="85">
        <f t="shared" si="1"/>
        <v>0</v>
      </c>
      <c r="M16" s="85">
        <f t="shared" si="1"/>
        <v>0</v>
      </c>
    </row>
    <row r="17" spans="4:13" x14ac:dyDescent="0.3">
      <c r="D17" s="52" t="s">
        <v>120</v>
      </c>
      <c r="E17" s="50" t="s">
        <v>207</v>
      </c>
      <c r="F17" s="2"/>
      <c r="G17" s="2"/>
      <c r="H17" s="2"/>
      <c r="I17" s="2"/>
      <c r="J17" s="2"/>
      <c r="K17" s="2"/>
      <c r="L17" s="2"/>
      <c r="M17" s="2"/>
    </row>
    <row r="18" spans="4:13" x14ac:dyDescent="0.3">
      <c r="D18" s="46">
        <v>1</v>
      </c>
      <c r="E18" s="2" t="s">
        <v>115</v>
      </c>
      <c r="F18" s="2">
        <f>Line_PGCIl!E9</f>
        <v>199.05</v>
      </c>
      <c r="G18" s="51">
        <f>Line_PGCIl!F9</f>
        <v>139.33500000000001</v>
      </c>
      <c r="H18" s="51">
        <f>Line_PGCIl!M9</f>
        <v>59.715000000000003</v>
      </c>
      <c r="I18" s="51">
        <f>Line_PGCIl!N9</f>
        <v>0</v>
      </c>
      <c r="J18" s="51">
        <f>Line_PGCIl!O9</f>
        <v>0</v>
      </c>
      <c r="K18" s="51">
        <f>Line_PGCIl!P9</f>
        <v>0</v>
      </c>
      <c r="L18" s="51">
        <f>Line_PGCIl!Q9</f>
        <v>0</v>
      </c>
      <c r="M18" s="51">
        <f>Line_PGCIl!R9</f>
        <v>0</v>
      </c>
    </row>
    <row r="19" spans="4:13" hidden="1" x14ac:dyDescent="0.3">
      <c r="D19" s="46">
        <v>2</v>
      </c>
      <c r="E19" s="2" t="s">
        <v>187</v>
      </c>
      <c r="F19" s="2"/>
      <c r="G19" s="51"/>
      <c r="H19" s="51" t="e">
        <f>#REF!</f>
        <v>#REF!</v>
      </c>
      <c r="I19" s="51" t="e">
        <f>#REF!</f>
        <v>#REF!</v>
      </c>
      <c r="J19" s="51" t="e">
        <f>#REF!</f>
        <v>#REF!</v>
      </c>
      <c r="K19" s="51" t="e">
        <f>#REF!</f>
        <v>#REF!</v>
      </c>
      <c r="L19" s="51" t="e">
        <f>#REF!</f>
        <v>#REF!</v>
      </c>
      <c r="M19" s="51" t="e">
        <f>#REF!</f>
        <v>#REF!</v>
      </c>
    </row>
    <row r="20" spans="4:13" x14ac:dyDescent="0.3">
      <c r="D20" s="52"/>
      <c r="E20" s="50" t="s">
        <v>112</v>
      </c>
      <c r="F20" s="85">
        <f>SUM(F18:F19)</f>
        <v>199.05</v>
      </c>
      <c r="G20" s="85">
        <f>SUM(G18:G19)</f>
        <v>139.33500000000001</v>
      </c>
      <c r="H20" s="85" t="e">
        <f>SUM(H18:H19)</f>
        <v>#REF!</v>
      </c>
      <c r="I20" s="85" t="e">
        <f>SUM(I18:I19)</f>
        <v>#REF!</v>
      </c>
      <c r="J20" s="85" t="e">
        <f t="shared" ref="J20:M20" si="2">SUM(J18:J19)</f>
        <v>#REF!</v>
      </c>
      <c r="K20" s="85" t="e">
        <f t="shared" si="2"/>
        <v>#REF!</v>
      </c>
      <c r="L20" s="85" t="e">
        <f t="shared" si="2"/>
        <v>#REF!</v>
      </c>
      <c r="M20" s="85" t="e">
        <f t="shared" si="2"/>
        <v>#REF!</v>
      </c>
    </row>
    <row r="21" spans="4:13" x14ac:dyDescent="0.3">
      <c r="D21" s="52" t="s">
        <v>121</v>
      </c>
      <c r="E21" s="50" t="s">
        <v>122</v>
      </c>
      <c r="F21" s="2"/>
      <c r="G21" s="2"/>
      <c r="H21" s="2"/>
      <c r="I21" s="2"/>
      <c r="J21" s="2"/>
      <c r="K21" s="2"/>
      <c r="L21" s="2"/>
      <c r="M21" s="2"/>
    </row>
    <row r="22" spans="4:13" x14ac:dyDescent="0.3">
      <c r="D22" s="46">
        <v>1</v>
      </c>
      <c r="E22" s="2" t="s">
        <v>115</v>
      </c>
      <c r="F22" s="51">
        <f>'WB-L'!G49</f>
        <v>934.63196841599995</v>
      </c>
      <c r="G22" s="51">
        <f>'WB-L'!H51</f>
        <v>0</v>
      </c>
      <c r="H22" s="51">
        <f>'WB-L'!O49</f>
        <v>133.63937720000001</v>
      </c>
      <c r="I22" s="51">
        <f>'WB-L'!P49</f>
        <v>178.12</v>
      </c>
      <c r="J22" s="51">
        <f>'WB-L'!Q49</f>
        <v>221.61959121599995</v>
      </c>
      <c r="K22" s="51">
        <f>'WB-L'!R49</f>
        <v>0</v>
      </c>
      <c r="L22" s="51">
        <f>'WB-L'!S49</f>
        <v>0</v>
      </c>
      <c r="M22" s="51">
        <f>'WB-L'!T49</f>
        <v>0</v>
      </c>
    </row>
    <row r="23" spans="4:13" x14ac:dyDescent="0.3">
      <c r="D23" s="46">
        <v>2</v>
      </c>
      <c r="E23" s="2" t="s">
        <v>116</v>
      </c>
      <c r="F23" s="51">
        <f>WB_GSS!E46</f>
        <v>1197.0650057999999</v>
      </c>
      <c r="G23" s="51">
        <f>WB_GSS!F48</f>
        <v>0</v>
      </c>
      <c r="H23" s="51">
        <f>WB_GSS!M46</f>
        <v>196.18</v>
      </c>
      <c r="I23" s="51">
        <f>WB_GSS!N46</f>
        <v>160.50599999999997</v>
      </c>
      <c r="J23" s="51">
        <f>WB_GSS!O46</f>
        <v>118.13600579999998</v>
      </c>
      <c r="K23" s="51">
        <f>WB_GSS!P46</f>
        <v>0</v>
      </c>
      <c r="L23" s="51">
        <f>WB_GSS!Q46</f>
        <v>0</v>
      </c>
      <c r="M23" s="51">
        <f>WB_GSS!R46</f>
        <v>0</v>
      </c>
    </row>
    <row r="24" spans="4:13" x14ac:dyDescent="0.3">
      <c r="D24" s="2"/>
      <c r="E24" s="50" t="s">
        <v>112</v>
      </c>
      <c r="F24" s="85">
        <f>SUM(F22:F23)</f>
        <v>2131.6969742159999</v>
      </c>
      <c r="G24" s="85">
        <f>SUM(G22:G23)</f>
        <v>0</v>
      </c>
      <c r="H24" s="85">
        <f>SUM(H22:H23)</f>
        <v>329.81937720000002</v>
      </c>
      <c r="I24" s="85">
        <f>SUM(I22:I23)</f>
        <v>338.62599999999998</v>
      </c>
      <c r="J24" s="85">
        <f t="shared" ref="J24:M24" si="3">SUM(J22:J23)</f>
        <v>339.75559701599991</v>
      </c>
      <c r="K24" s="85">
        <f t="shared" si="3"/>
        <v>0</v>
      </c>
      <c r="L24" s="85">
        <f t="shared" si="3"/>
        <v>0</v>
      </c>
      <c r="M24" s="85">
        <f t="shared" si="3"/>
        <v>0</v>
      </c>
    </row>
    <row r="25" spans="4:13" x14ac:dyDescent="0.3">
      <c r="D25" s="98" t="s">
        <v>126</v>
      </c>
      <c r="E25" s="96" t="s">
        <v>231</v>
      </c>
      <c r="F25" s="85"/>
      <c r="G25" s="85"/>
      <c r="H25" s="85"/>
      <c r="I25" s="85"/>
      <c r="J25" s="85"/>
      <c r="K25" s="85"/>
      <c r="L25" s="85"/>
      <c r="M25" s="85"/>
    </row>
    <row r="26" spans="4:13" x14ac:dyDescent="0.3">
      <c r="D26" s="98">
        <v>1</v>
      </c>
      <c r="E26" s="97" t="s">
        <v>128</v>
      </c>
      <c r="F26" s="101">
        <f>'Business Plan FY 22-26'!C19</f>
        <v>1178.1272999999999</v>
      </c>
      <c r="G26" s="101">
        <f>'Business Plan FY 22-26'!D19</f>
        <v>480.11200439999999</v>
      </c>
      <c r="H26" s="101">
        <f>'Business Plan FY 22-26'!G19</f>
        <v>134.50108469999998</v>
      </c>
      <c r="I26" s="101">
        <f>'Business Plan FY 22-26'!H19</f>
        <v>368.60390180000002</v>
      </c>
      <c r="J26" s="101">
        <f>'Business Plan FY 22-26'!I19</f>
        <v>194.91030909999998</v>
      </c>
      <c r="K26" s="101">
        <f>'Business Plan FY 22-26'!J19</f>
        <v>0</v>
      </c>
      <c r="L26" s="101">
        <f>'Business Plan FY 22-26'!K19</f>
        <v>0</v>
      </c>
      <c r="M26" s="101">
        <f>'Business Plan FY 22-26'!L19</f>
        <v>0</v>
      </c>
    </row>
    <row r="27" spans="4:13" x14ac:dyDescent="0.3">
      <c r="D27" s="98"/>
      <c r="E27" s="96" t="s">
        <v>112</v>
      </c>
      <c r="F27" s="85">
        <f>F26</f>
        <v>1178.1272999999999</v>
      </c>
      <c r="G27" s="85">
        <f t="shared" ref="G27:M27" si="4">G26</f>
        <v>480.11200439999999</v>
      </c>
      <c r="H27" s="85">
        <f t="shared" si="4"/>
        <v>134.50108469999998</v>
      </c>
      <c r="I27" s="85">
        <f t="shared" si="4"/>
        <v>368.60390180000002</v>
      </c>
      <c r="J27" s="85">
        <f t="shared" si="4"/>
        <v>194.91030909999998</v>
      </c>
      <c r="K27" s="85">
        <f t="shared" si="4"/>
        <v>0</v>
      </c>
      <c r="L27" s="85">
        <f t="shared" si="4"/>
        <v>0</v>
      </c>
      <c r="M27" s="85">
        <f t="shared" si="4"/>
        <v>0</v>
      </c>
    </row>
    <row r="28" spans="4:13" x14ac:dyDescent="0.3">
      <c r="D28" s="70" t="s">
        <v>183</v>
      </c>
      <c r="E28" s="71" t="s">
        <v>127</v>
      </c>
      <c r="F28" s="92"/>
      <c r="G28" s="92"/>
      <c r="H28" s="92"/>
      <c r="I28" s="92"/>
      <c r="J28" s="92"/>
      <c r="K28" s="92"/>
      <c r="L28" s="92"/>
      <c r="M28" s="92"/>
    </row>
    <row r="29" spans="4:13" x14ac:dyDescent="0.3">
      <c r="D29" s="52" t="s">
        <v>129</v>
      </c>
      <c r="E29" s="96" t="s">
        <v>127</v>
      </c>
      <c r="F29" s="2"/>
      <c r="G29" s="2"/>
      <c r="H29" s="2"/>
      <c r="I29" s="2"/>
      <c r="J29" s="2"/>
      <c r="K29" s="2"/>
      <c r="L29" s="2"/>
      <c r="M29" s="2"/>
    </row>
    <row r="30" spans="4:13" x14ac:dyDescent="0.3">
      <c r="D30" s="98">
        <v>1</v>
      </c>
      <c r="E30" s="97" t="s">
        <v>128</v>
      </c>
      <c r="F30" s="101">
        <f>'Business Plan FY 26-31'!C94</f>
        <v>7652.465606599997</v>
      </c>
      <c r="G30" s="101">
        <v>0</v>
      </c>
      <c r="H30" s="101">
        <v>0</v>
      </c>
      <c r="I30" s="101">
        <f>'Business Plan FY 26-31'!F94</f>
        <v>1540.0319999999999</v>
      </c>
      <c r="J30" s="101">
        <f>'Business Plan FY 26-31'!G94</f>
        <v>2135.9706066000003</v>
      </c>
      <c r="K30" s="101">
        <f>'Business Plan FY 26-31'!H94</f>
        <v>2063.0160000000005</v>
      </c>
      <c r="L30" s="101">
        <f>'Business Plan FY 26-31'!I94</f>
        <v>1416.6970000000001</v>
      </c>
      <c r="M30" s="101">
        <f>'Business Plan FY 26-31'!J94</f>
        <v>274.33000000000004</v>
      </c>
    </row>
    <row r="31" spans="4:13" x14ac:dyDescent="0.3">
      <c r="D31" s="98"/>
      <c r="E31" s="96" t="s">
        <v>112</v>
      </c>
      <c r="F31" s="85">
        <f>F30</f>
        <v>7652.465606599997</v>
      </c>
      <c r="G31" s="85">
        <f t="shared" ref="G31:M31" si="5">G30</f>
        <v>0</v>
      </c>
      <c r="H31" s="85">
        <f t="shared" si="5"/>
        <v>0</v>
      </c>
      <c r="I31" s="85">
        <f t="shared" si="5"/>
        <v>1540.0319999999999</v>
      </c>
      <c r="J31" s="85">
        <f t="shared" si="5"/>
        <v>2135.9706066000003</v>
      </c>
      <c r="K31" s="85">
        <f t="shared" si="5"/>
        <v>2063.0160000000005</v>
      </c>
      <c r="L31" s="85">
        <f t="shared" si="5"/>
        <v>1416.6970000000001</v>
      </c>
      <c r="M31" s="85">
        <f t="shared" si="5"/>
        <v>274.33000000000004</v>
      </c>
    </row>
    <row r="32" spans="4:13" x14ac:dyDescent="0.3">
      <c r="D32" s="52" t="s">
        <v>173</v>
      </c>
      <c r="E32" s="96" t="s">
        <v>174</v>
      </c>
      <c r="F32" s="50"/>
      <c r="G32" s="85"/>
      <c r="H32" s="85"/>
      <c r="I32" s="2"/>
      <c r="J32" s="2"/>
      <c r="K32" s="2"/>
      <c r="L32" s="2"/>
      <c r="M32" s="2"/>
    </row>
    <row r="33" spans="4:13" x14ac:dyDescent="0.3">
      <c r="D33" s="98">
        <v>1</v>
      </c>
      <c r="E33" s="97" t="s">
        <v>172</v>
      </c>
      <c r="F33" s="101">
        <f>Augmentation!C40</f>
        <v>746.33</v>
      </c>
      <c r="G33" s="101">
        <v>0</v>
      </c>
      <c r="H33" s="101">
        <v>0</v>
      </c>
      <c r="I33" s="51">
        <f>Augmentation!E40</f>
        <v>20</v>
      </c>
      <c r="J33" s="51">
        <f>Augmentation!F40</f>
        <v>138.53</v>
      </c>
      <c r="K33" s="51">
        <f>Augmentation!G40</f>
        <v>262.52</v>
      </c>
      <c r="L33" s="51">
        <f>Augmentation!H40</f>
        <v>253.04000000000002</v>
      </c>
      <c r="M33" s="51">
        <f>Augmentation!I40</f>
        <v>40.739999999999995</v>
      </c>
    </row>
    <row r="34" spans="4:13" x14ac:dyDescent="0.3">
      <c r="D34" s="98"/>
      <c r="E34" s="96" t="s">
        <v>112</v>
      </c>
      <c r="F34" s="85">
        <f>SUM(F33)</f>
        <v>746.33</v>
      </c>
      <c r="G34" s="85">
        <f>SUM(G33)</f>
        <v>0</v>
      </c>
      <c r="H34" s="85">
        <f>SUM(H33)</f>
        <v>0</v>
      </c>
      <c r="I34" s="85">
        <f>SUM(I33)</f>
        <v>20</v>
      </c>
      <c r="J34" s="85">
        <f t="shared" ref="J34:M34" si="6">SUM(J33)</f>
        <v>138.53</v>
      </c>
      <c r="K34" s="85">
        <f t="shared" si="6"/>
        <v>262.52</v>
      </c>
      <c r="L34" s="85">
        <f t="shared" si="6"/>
        <v>253.04000000000002</v>
      </c>
      <c r="M34" s="85">
        <f t="shared" si="6"/>
        <v>40.739999999999995</v>
      </c>
    </row>
    <row r="35" spans="4:13" x14ac:dyDescent="0.3">
      <c r="D35" s="70" t="s">
        <v>175</v>
      </c>
      <c r="E35" s="71" t="s">
        <v>124</v>
      </c>
      <c r="F35" s="92">
        <f>F12+F16+F20+F24+F27+F31+F34</f>
        <v>13110.799880815997</v>
      </c>
      <c r="G35" s="92">
        <f t="shared" ref="G35:M35" si="7">G12+G16+G20+G24+G27+G31+G34</f>
        <v>1345.9000044000002</v>
      </c>
      <c r="H35" s="92" t="e">
        <f t="shared" si="7"/>
        <v>#REF!</v>
      </c>
      <c r="I35" s="92" t="e">
        <f t="shared" si="7"/>
        <v>#REF!</v>
      </c>
      <c r="J35" s="92" t="e">
        <f t="shared" si="7"/>
        <v>#REF!</v>
      </c>
      <c r="K35" s="92" t="e">
        <f t="shared" si="7"/>
        <v>#REF!</v>
      </c>
      <c r="L35" s="92" t="e">
        <f t="shared" si="7"/>
        <v>#REF!</v>
      </c>
      <c r="M35" s="92" t="e">
        <f t="shared" si="7"/>
        <v>#REF!</v>
      </c>
    </row>
    <row r="39" spans="4:13" x14ac:dyDescent="0.3">
      <c r="E39" s="102" t="s">
        <v>177</v>
      </c>
    </row>
    <row r="40" spans="4:13" ht="28.8" x14ac:dyDescent="0.3">
      <c r="D40" s="105" t="s">
        <v>111</v>
      </c>
      <c r="E40" s="106" t="s">
        <v>113</v>
      </c>
      <c r="F40" s="107" t="s">
        <v>180</v>
      </c>
      <c r="G40" s="107" t="s">
        <v>221</v>
      </c>
      <c r="H40" s="105" t="s">
        <v>210</v>
      </c>
      <c r="I40" s="105" t="s">
        <v>222</v>
      </c>
      <c r="J40" s="105" t="s">
        <v>223</v>
      </c>
      <c r="K40" s="105" t="s">
        <v>224</v>
      </c>
      <c r="L40" s="105" t="s">
        <v>225</v>
      </c>
      <c r="M40" s="105" t="s">
        <v>226</v>
      </c>
    </row>
    <row r="41" spans="4:13" x14ac:dyDescent="0.3">
      <c r="D41" s="91" t="s">
        <v>182</v>
      </c>
      <c r="E41" s="104" t="s">
        <v>181</v>
      </c>
      <c r="F41" s="72"/>
      <c r="G41" s="72"/>
      <c r="H41" s="91"/>
      <c r="I41" s="91"/>
      <c r="J41" s="91"/>
      <c r="K41" s="91"/>
      <c r="L41" s="91"/>
      <c r="M41" s="91"/>
    </row>
    <row r="42" spans="4:13" x14ac:dyDescent="0.3">
      <c r="D42" s="52" t="s">
        <v>114</v>
      </c>
      <c r="E42" s="50" t="s">
        <v>184</v>
      </c>
      <c r="F42" s="2"/>
      <c r="G42" s="2"/>
      <c r="H42" s="2"/>
      <c r="I42" s="2"/>
      <c r="J42" s="2"/>
      <c r="K42" s="2"/>
      <c r="L42" s="2"/>
      <c r="M42" s="2"/>
    </row>
    <row r="43" spans="4:13" x14ac:dyDescent="0.3">
      <c r="D43" s="46">
        <v>1</v>
      </c>
      <c r="E43" s="2" t="s">
        <v>115</v>
      </c>
      <c r="F43" s="51">
        <f>'Transmission state work'!E11</f>
        <v>52.38</v>
      </c>
      <c r="G43" s="51">
        <v>0</v>
      </c>
      <c r="H43" s="51">
        <f>'Transmission state work'!T11</f>
        <v>52.38</v>
      </c>
      <c r="I43" s="51">
        <f>'Transmission state work'!U11</f>
        <v>0</v>
      </c>
      <c r="J43" s="51">
        <f>'Transmission state work'!V11</f>
        <v>0</v>
      </c>
      <c r="K43" s="51">
        <f>'Transmission state work'!W11</f>
        <v>0</v>
      </c>
      <c r="L43" s="51">
        <f>'Transmission state work'!X11</f>
        <v>0</v>
      </c>
      <c r="M43" s="51">
        <f>'Transmission state work'!Y11</f>
        <v>0</v>
      </c>
    </row>
    <row r="44" spans="4:13" x14ac:dyDescent="0.3">
      <c r="D44" s="46">
        <v>2</v>
      </c>
      <c r="E44" s="2" t="s">
        <v>116</v>
      </c>
      <c r="F44" s="51">
        <f>'GSS State funded work'!D9</f>
        <v>66.849999999999994</v>
      </c>
      <c r="G44" s="51">
        <v>0</v>
      </c>
      <c r="H44" s="51">
        <f>'GSS State funded work'!S9</f>
        <v>66.849999999999994</v>
      </c>
      <c r="I44" s="51">
        <f>'GSS State funded work'!T9</f>
        <v>0</v>
      </c>
      <c r="J44" s="51">
        <f>'GSS State funded work'!U9</f>
        <v>0</v>
      </c>
      <c r="K44" s="51">
        <f>'GSS State funded work'!V9</f>
        <v>0</v>
      </c>
      <c r="L44" s="51">
        <f>'GSS State funded work'!W9</f>
        <v>0</v>
      </c>
      <c r="M44" s="51">
        <f>'GSS State funded work'!X9</f>
        <v>0</v>
      </c>
    </row>
    <row r="45" spans="4:13" hidden="1" x14ac:dyDescent="0.3">
      <c r="D45" s="46">
        <v>3</v>
      </c>
      <c r="E45" s="2" t="s">
        <v>118</v>
      </c>
      <c r="F45" s="51"/>
      <c r="G45" s="51">
        <v>0</v>
      </c>
      <c r="H45" s="51" t="e">
        <f>#REF!</f>
        <v>#REF!</v>
      </c>
      <c r="I45" s="51" t="e">
        <f>#REF!</f>
        <v>#REF!</v>
      </c>
      <c r="J45" s="51" t="e">
        <f>#REF!</f>
        <v>#REF!</v>
      </c>
      <c r="K45" s="51" t="e">
        <f>#REF!</f>
        <v>#REF!</v>
      </c>
      <c r="L45" s="51" t="e">
        <f>#REF!</f>
        <v>#REF!</v>
      </c>
      <c r="M45" s="51" t="e">
        <f>#REF!</f>
        <v>#REF!</v>
      </c>
    </row>
    <row r="46" spans="4:13" x14ac:dyDescent="0.3">
      <c r="D46" s="52"/>
      <c r="E46" s="50" t="s">
        <v>112</v>
      </c>
      <c r="F46" s="85">
        <f>SUM(F43:F45)</f>
        <v>119.22999999999999</v>
      </c>
      <c r="G46" s="85">
        <f>SUM(G43:G45)</f>
        <v>0</v>
      </c>
      <c r="H46" s="85" t="e">
        <f>SUM(H43:H45)</f>
        <v>#REF!</v>
      </c>
      <c r="I46" s="85" t="e">
        <f>SUM(I43:I45)</f>
        <v>#REF!</v>
      </c>
      <c r="J46" s="85" t="e">
        <f t="shared" ref="J46:M46" si="8">SUM(J43:J45)</f>
        <v>#REF!</v>
      </c>
      <c r="K46" s="85" t="e">
        <f t="shared" si="8"/>
        <v>#REF!</v>
      </c>
      <c r="L46" s="85" t="e">
        <f t="shared" si="8"/>
        <v>#REF!</v>
      </c>
      <c r="M46" s="85" t="e">
        <f t="shared" si="8"/>
        <v>#REF!</v>
      </c>
    </row>
    <row r="47" spans="4:13" x14ac:dyDescent="0.3">
      <c r="D47" s="52" t="s">
        <v>117</v>
      </c>
      <c r="E47" s="50" t="s">
        <v>119</v>
      </c>
      <c r="F47" s="2"/>
      <c r="G47" s="2"/>
      <c r="H47" s="2"/>
      <c r="I47" s="2"/>
      <c r="J47" s="2"/>
      <c r="K47" s="2"/>
      <c r="L47" s="2"/>
      <c r="M47" s="2"/>
    </row>
    <row r="48" spans="4:13" x14ac:dyDescent="0.3">
      <c r="D48" s="46">
        <v>1</v>
      </c>
      <c r="E48" s="2" t="s">
        <v>115</v>
      </c>
      <c r="F48" s="2">
        <f>'Line DVC'!E27</f>
        <v>659.54000000000008</v>
      </c>
      <c r="G48" s="51">
        <v>0</v>
      </c>
      <c r="H48" s="51">
        <f>'Line DVC'!T27</f>
        <v>23.060000000000002</v>
      </c>
      <c r="I48" s="51">
        <f>'Line DVC'!U27</f>
        <v>271.04999999999995</v>
      </c>
      <c r="J48" s="51">
        <f>'Line DVC'!V27</f>
        <v>365.43</v>
      </c>
      <c r="K48" s="51">
        <f>'Line DVC'!W27</f>
        <v>0</v>
      </c>
      <c r="L48" s="51">
        <f>'Line DVC'!X27</f>
        <v>0</v>
      </c>
      <c r="M48" s="51">
        <f>'Line DVC'!Y27</f>
        <v>0</v>
      </c>
    </row>
    <row r="49" spans="4:13" x14ac:dyDescent="0.3">
      <c r="D49" s="46">
        <v>2</v>
      </c>
      <c r="E49" s="2" t="s">
        <v>116</v>
      </c>
      <c r="F49" s="2">
        <f>'GSS DVC'!D18</f>
        <v>424.36000000000007</v>
      </c>
      <c r="G49" s="51">
        <v>0</v>
      </c>
      <c r="H49" s="51">
        <f>'GSS DVC'!S18</f>
        <v>283.14000000000004</v>
      </c>
      <c r="I49" s="51">
        <f>'GSS DVC'!T18</f>
        <v>0</v>
      </c>
      <c r="J49" s="51">
        <f>'GSS DVC'!U18</f>
        <v>141.22000000000003</v>
      </c>
      <c r="K49" s="51">
        <f>'GSS DVC'!V18</f>
        <v>0</v>
      </c>
      <c r="L49" s="51">
        <f>'GSS DVC'!W18</f>
        <v>0</v>
      </c>
      <c r="M49" s="51">
        <f>'GSS DVC'!X18</f>
        <v>0</v>
      </c>
    </row>
    <row r="50" spans="4:13" x14ac:dyDescent="0.3">
      <c r="D50" s="52"/>
      <c r="E50" s="50" t="s">
        <v>112</v>
      </c>
      <c r="F50" s="85">
        <f>SUM(F48:F49)</f>
        <v>1083.9000000000001</v>
      </c>
      <c r="G50" s="85">
        <f>SUM(G48:G49)</f>
        <v>0</v>
      </c>
      <c r="H50" s="85">
        <f>SUM(H48:H49)</f>
        <v>306.20000000000005</v>
      </c>
      <c r="I50" s="85">
        <f>SUM(I48:I49)</f>
        <v>271.04999999999995</v>
      </c>
      <c r="J50" s="85">
        <f t="shared" ref="J50:L50" si="9">SUM(J48:J49)</f>
        <v>506.65000000000003</v>
      </c>
      <c r="K50" s="85">
        <f t="shared" si="9"/>
        <v>0</v>
      </c>
      <c r="L50" s="85">
        <f t="shared" si="9"/>
        <v>0</v>
      </c>
      <c r="M50" s="85">
        <f>SUM(M48:M49)</f>
        <v>0</v>
      </c>
    </row>
    <row r="51" spans="4:13" x14ac:dyDescent="0.3">
      <c r="D51" s="52" t="s">
        <v>120</v>
      </c>
      <c r="E51" s="50" t="s">
        <v>207</v>
      </c>
      <c r="F51" s="2"/>
      <c r="G51" s="2"/>
      <c r="H51" s="2"/>
      <c r="I51" s="2"/>
      <c r="J51" s="2"/>
      <c r="K51" s="2"/>
      <c r="L51" s="2"/>
      <c r="M51" s="2"/>
    </row>
    <row r="52" spans="4:13" x14ac:dyDescent="0.3">
      <c r="D52" s="46">
        <v>1</v>
      </c>
      <c r="E52" s="2" t="s">
        <v>115</v>
      </c>
      <c r="F52" s="2">
        <f>Line_PGCIl!E9</f>
        <v>199.05</v>
      </c>
      <c r="G52" s="51">
        <v>0</v>
      </c>
      <c r="H52" s="51">
        <f>Line_PGCIl!T9</f>
        <v>199.05</v>
      </c>
      <c r="I52" s="51">
        <f>Line_PGCIl!U9</f>
        <v>0</v>
      </c>
      <c r="J52" s="51">
        <f>Line_PGCIl!V9</f>
        <v>0</v>
      </c>
      <c r="K52" s="51">
        <f>Line_PGCIl!W9</f>
        <v>0</v>
      </c>
      <c r="L52" s="51">
        <f>Line_PGCIl!X9</f>
        <v>0</v>
      </c>
      <c r="M52" s="51">
        <f>Line_PGCIl!Y9</f>
        <v>0</v>
      </c>
    </row>
    <row r="53" spans="4:13" hidden="1" x14ac:dyDescent="0.3">
      <c r="D53" s="46">
        <v>2</v>
      </c>
      <c r="E53" s="2" t="s">
        <v>116</v>
      </c>
      <c r="F53" s="2"/>
      <c r="G53" s="51">
        <v>0</v>
      </c>
      <c r="H53" s="51" t="e">
        <f>#REF!</f>
        <v>#REF!</v>
      </c>
      <c r="I53" s="51" t="e">
        <f>#REF!</f>
        <v>#REF!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</row>
    <row r="54" spans="4:13" x14ac:dyDescent="0.3">
      <c r="D54" s="52"/>
      <c r="E54" s="50" t="s">
        <v>112</v>
      </c>
      <c r="F54" s="85">
        <f>SUM(F52:F53)</f>
        <v>199.05</v>
      </c>
      <c r="G54" s="85">
        <f>SUM(G52:G53)</f>
        <v>0</v>
      </c>
      <c r="H54" s="85" t="e">
        <f>SUM(H52:H53)</f>
        <v>#REF!</v>
      </c>
      <c r="I54" s="85" t="e">
        <f>SUM(I52:I53)</f>
        <v>#REF!</v>
      </c>
      <c r="J54" s="85" t="e">
        <f t="shared" ref="J54:M54" si="10">SUM(J52:J53)</f>
        <v>#REF!</v>
      </c>
      <c r="K54" s="85" t="e">
        <f t="shared" si="10"/>
        <v>#REF!</v>
      </c>
      <c r="L54" s="85" t="e">
        <f t="shared" si="10"/>
        <v>#REF!</v>
      </c>
      <c r="M54" s="85" t="e">
        <f t="shared" si="10"/>
        <v>#REF!</v>
      </c>
    </row>
    <row r="55" spans="4:13" x14ac:dyDescent="0.3">
      <c r="D55" s="52" t="s">
        <v>121</v>
      </c>
      <c r="E55" s="50" t="s">
        <v>122</v>
      </c>
      <c r="F55" s="2"/>
      <c r="G55" s="2"/>
      <c r="H55" s="2"/>
      <c r="I55" s="2"/>
      <c r="J55" s="2"/>
      <c r="K55" s="2"/>
      <c r="L55" s="2"/>
      <c r="M55" s="2"/>
    </row>
    <row r="56" spans="4:13" x14ac:dyDescent="0.3">
      <c r="D56" s="46">
        <v>1</v>
      </c>
      <c r="E56" s="2" t="s">
        <v>115</v>
      </c>
      <c r="F56" s="51">
        <f>'WB-L'!G49</f>
        <v>934.63196841599995</v>
      </c>
      <c r="G56" s="51">
        <v>0</v>
      </c>
      <c r="H56" s="51">
        <f>'WB-L'!V49</f>
        <v>37.8793772</v>
      </c>
      <c r="I56" s="51">
        <f>'WB-L'!W49</f>
        <v>346.60599999999999</v>
      </c>
      <c r="J56" s="51">
        <f>'WB-L'!X49</f>
        <v>550.14659121599993</v>
      </c>
      <c r="K56" s="51">
        <f>'WB-L'!Y49</f>
        <v>0</v>
      </c>
      <c r="L56" s="51">
        <f>'WB-L'!Z49</f>
        <v>0</v>
      </c>
      <c r="M56" s="51">
        <f>'WB-L'!AA49</f>
        <v>0</v>
      </c>
    </row>
    <row r="57" spans="4:13" x14ac:dyDescent="0.3">
      <c r="D57" s="46">
        <v>2</v>
      </c>
      <c r="E57" s="2" t="s">
        <v>116</v>
      </c>
      <c r="F57" s="51">
        <f>WB_GSS!E46</f>
        <v>1197.0650057999999</v>
      </c>
      <c r="G57" s="51">
        <v>0</v>
      </c>
      <c r="H57" s="51">
        <f>WB_GSS!T46</f>
        <v>531.31399999999996</v>
      </c>
      <c r="I57" s="51">
        <f>WB_GSS!U46</f>
        <v>280.57099999999997</v>
      </c>
      <c r="J57" s="51">
        <f>WB_GSS!V46</f>
        <v>385.1800058</v>
      </c>
      <c r="K57" s="51">
        <f>WB_GSS!W46</f>
        <v>0</v>
      </c>
      <c r="L57" s="51">
        <f>WB_GSS!X46</f>
        <v>0</v>
      </c>
      <c r="M57" s="51">
        <f>WB_GSS!Y46</f>
        <v>0</v>
      </c>
    </row>
    <row r="58" spans="4:13" x14ac:dyDescent="0.3">
      <c r="D58" s="2"/>
      <c r="E58" s="50" t="s">
        <v>112</v>
      </c>
      <c r="F58" s="85">
        <f>SUM(F56:F57)</f>
        <v>2131.6969742159999</v>
      </c>
      <c r="G58" s="85">
        <f>SUM(G56:G57)</f>
        <v>0</v>
      </c>
      <c r="H58" s="85">
        <f>SUM(H56:H57)</f>
        <v>569.19337719999999</v>
      </c>
      <c r="I58" s="85">
        <f>SUM(I56:I57)</f>
        <v>627.17699999999991</v>
      </c>
      <c r="J58" s="85">
        <f t="shared" ref="J58:M58" si="11">SUM(J56:J57)</f>
        <v>935.32659701599994</v>
      </c>
      <c r="K58" s="85">
        <f t="shared" si="11"/>
        <v>0</v>
      </c>
      <c r="L58" s="85">
        <f t="shared" si="11"/>
        <v>0</v>
      </c>
      <c r="M58" s="85">
        <f t="shared" si="11"/>
        <v>0</v>
      </c>
    </row>
    <row r="59" spans="4:13" x14ac:dyDescent="0.3">
      <c r="D59" s="52" t="s">
        <v>126</v>
      </c>
      <c r="E59" s="96" t="s">
        <v>231</v>
      </c>
      <c r="F59" s="85"/>
      <c r="G59" s="85"/>
      <c r="H59" s="85"/>
      <c r="I59" s="85"/>
      <c r="J59" s="85"/>
      <c r="K59" s="85"/>
      <c r="L59" s="85"/>
      <c r="M59" s="85"/>
    </row>
    <row r="60" spans="4:13" x14ac:dyDescent="0.3">
      <c r="D60" s="98">
        <v>1</v>
      </c>
      <c r="E60" s="97" t="s">
        <v>128</v>
      </c>
      <c r="F60" s="101">
        <f>'Business Plan FY 22-26'!C19</f>
        <v>1178.1272999999999</v>
      </c>
      <c r="G60" s="101">
        <f>0</f>
        <v>0</v>
      </c>
      <c r="H60" s="101">
        <f>'Business Plan FY 22-26'!N19</f>
        <v>148.9973</v>
      </c>
      <c r="I60" s="101">
        <f>'Business Plan FY 22-26'!O19</f>
        <v>619.6099999999999</v>
      </c>
      <c r="J60" s="101">
        <f>'Business Plan FY 22-26'!P19</f>
        <v>409.52</v>
      </c>
      <c r="K60" s="101">
        <f>'Business Plan FY 22-26'!Q19</f>
        <v>0</v>
      </c>
      <c r="L60" s="101">
        <f>'Business Plan FY 22-26'!R19</f>
        <v>0</v>
      </c>
      <c r="M60" s="101">
        <f>'Business Plan FY 22-26'!S19</f>
        <v>0</v>
      </c>
    </row>
    <row r="61" spans="4:13" x14ac:dyDescent="0.3">
      <c r="D61" s="98"/>
      <c r="E61" s="96" t="s">
        <v>112</v>
      </c>
      <c r="F61" s="85">
        <f>F60</f>
        <v>1178.1272999999999</v>
      </c>
      <c r="G61" s="85">
        <f t="shared" ref="G61:M61" si="12">G60</f>
        <v>0</v>
      </c>
      <c r="H61" s="85">
        <f t="shared" si="12"/>
        <v>148.9973</v>
      </c>
      <c r="I61" s="85">
        <f t="shared" si="12"/>
        <v>619.6099999999999</v>
      </c>
      <c r="J61" s="85">
        <f t="shared" si="12"/>
        <v>409.52</v>
      </c>
      <c r="K61" s="85">
        <f t="shared" si="12"/>
        <v>0</v>
      </c>
      <c r="L61" s="85">
        <f t="shared" si="12"/>
        <v>0</v>
      </c>
      <c r="M61" s="85">
        <f t="shared" si="12"/>
        <v>0</v>
      </c>
    </row>
    <row r="62" spans="4:13" x14ac:dyDescent="0.3">
      <c r="D62" s="98"/>
      <c r="E62" s="96" t="s">
        <v>124</v>
      </c>
      <c r="F62" s="85">
        <f>F46+F50+F54+F58+F61</f>
        <v>4712.0042742160003</v>
      </c>
      <c r="G62" s="85">
        <f t="shared" ref="G62:M62" si="13">G46+G50+G54+G58+G61</f>
        <v>0</v>
      </c>
      <c r="H62" s="85" t="e">
        <f t="shared" si="13"/>
        <v>#REF!</v>
      </c>
      <c r="I62" s="85" t="e">
        <f t="shared" si="13"/>
        <v>#REF!</v>
      </c>
      <c r="J62" s="85" t="e">
        <f t="shared" si="13"/>
        <v>#REF!</v>
      </c>
      <c r="K62" s="85" t="e">
        <f t="shared" si="13"/>
        <v>#REF!</v>
      </c>
      <c r="L62" s="85" t="e">
        <f t="shared" si="13"/>
        <v>#REF!</v>
      </c>
      <c r="M62" s="85" t="e">
        <f t="shared" si="13"/>
        <v>#REF!</v>
      </c>
    </row>
    <row r="63" spans="4:13" x14ac:dyDescent="0.3">
      <c r="D63" s="70" t="s">
        <v>183</v>
      </c>
      <c r="E63" s="71" t="s">
        <v>127</v>
      </c>
      <c r="F63" s="92"/>
      <c r="G63" s="92"/>
      <c r="H63" s="92"/>
      <c r="I63" s="92"/>
      <c r="J63" s="92"/>
      <c r="K63" s="92"/>
      <c r="L63" s="92"/>
      <c r="M63" s="92"/>
    </row>
    <row r="64" spans="4:13" x14ac:dyDescent="0.3">
      <c r="D64" s="52" t="s">
        <v>129</v>
      </c>
      <c r="E64" s="96" t="s">
        <v>127</v>
      </c>
      <c r="F64" s="2"/>
      <c r="G64" s="2"/>
      <c r="H64" s="2"/>
      <c r="I64" s="2"/>
      <c r="J64" s="2"/>
      <c r="K64" s="2"/>
      <c r="L64" s="2"/>
      <c r="M64" s="2"/>
    </row>
    <row r="65" spans="4:15" x14ac:dyDescent="0.3">
      <c r="D65" s="98">
        <v>1</v>
      </c>
      <c r="E65" s="97" t="s">
        <v>128</v>
      </c>
      <c r="F65" s="101">
        <f>F30</f>
        <v>7652.465606599997</v>
      </c>
      <c r="G65" s="101">
        <v>0</v>
      </c>
      <c r="H65" s="101">
        <v>0</v>
      </c>
      <c r="I65" s="101">
        <f>'Business Plan FY 26-31'!L94</f>
        <v>0</v>
      </c>
      <c r="J65" s="101">
        <f>'Business Plan FY 26-31'!M94</f>
        <v>2785.4826066000001</v>
      </c>
      <c r="K65" s="101">
        <f>'Business Plan FY 26-31'!N94</f>
        <v>2198.8060000000005</v>
      </c>
      <c r="L65" s="101">
        <f>'Business Plan FY 26-31'!O94</f>
        <v>2081.4270000000001</v>
      </c>
      <c r="M65" s="101">
        <f>'Business Plan FY 26-31'!P94</f>
        <v>414.33000000000004</v>
      </c>
    </row>
    <row r="66" spans="4:15" x14ac:dyDescent="0.3">
      <c r="D66" s="98"/>
      <c r="E66" s="96" t="s">
        <v>112</v>
      </c>
      <c r="F66" s="85">
        <f>F65</f>
        <v>7652.465606599997</v>
      </c>
      <c r="G66" s="85">
        <v>0</v>
      </c>
      <c r="H66" s="85">
        <f>H65</f>
        <v>0</v>
      </c>
      <c r="I66" s="85">
        <f>I65</f>
        <v>0</v>
      </c>
      <c r="J66" s="85">
        <f t="shared" ref="J66:M66" si="14">J65</f>
        <v>2785.4826066000001</v>
      </c>
      <c r="K66" s="85">
        <f t="shared" si="14"/>
        <v>2198.8060000000005</v>
      </c>
      <c r="L66" s="85">
        <f t="shared" si="14"/>
        <v>2081.4270000000001</v>
      </c>
      <c r="M66" s="85">
        <f t="shared" si="14"/>
        <v>414.33000000000004</v>
      </c>
    </row>
    <row r="67" spans="4:15" x14ac:dyDescent="0.3">
      <c r="D67" s="52" t="s">
        <v>173</v>
      </c>
      <c r="E67" s="96" t="s">
        <v>174</v>
      </c>
      <c r="F67" s="50"/>
      <c r="G67" s="50"/>
      <c r="H67" s="85"/>
      <c r="I67" s="2"/>
      <c r="J67" s="2"/>
      <c r="K67" s="2"/>
      <c r="L67" s="2"/>
      <c r="M67" s="2"/>
    </row>
    <row r="68" spans="4:15" x14ac:dyDescent="0.3">
      <c r="D68" s="98">
        <v>1</v>
      </c>
      <c r="E68" s="97" t="s">
        <v>172</v>
      </c>
      <c r="F68" s="101">
        <f>F33</f>
        <v>746.33</v>
      </c>
      <c r="G68" s="101">
        <v>0</v>
      </c>
      <c r="H68" s="101">
        <v>0</v>
      </c>
      <c r="I68" s="101">
        <f>Augmentation!K40</f>
        <v>0</v>
      </c>
      <c r="J68" s="101">
        <f>Augmentation!L40</f>
        <v>98.529999999999987</v>
      </c>
      <c r="K68" s="101">
        <f>Augmentation!M40</f>
        <v>202.52</v>
      </c>
      <c r="L68" s="101">
        <f>Augmentation!N40</f>
        <v>353.04</v>
      </c>
      <c r="M68" s="101">
        <f>Augmentation!O40</f>
        <v>35.739999999999995</v>
      </c>
    </row>
    <row r="69" spans="4:15" x14ac:dyDescent="0.3">
      <c r="D69" s="98"/>
      <c r="E69" s="96" t="s">
        <v>112</v>
      </c>
      <c r="F69" s="85">
        <f>SUM(F68)</f>
        <v>746.33</v>
      </c>
      <c r="G69" s="85">
        <v>0</v>
      </c>
      <c r="H69" s="85">
        <f>SUM(H68)</f>
        <v>0</v>
      </c>
      <c r="I69" s="85">
        <f>SUM(I68)</f>
        <v>0</v>
      </c>
      <c r="J69" s="85">
        <f t="shared" ref="J69:M69" si="15">SUM(J68)</f>
        <v>98.529999999999987</v>
      </c>
      <c r="K69" s="85">
        <f t="shared" si="15"/>
        <v>202.52</v>
      </c>
      <c r="L69" s="85">
        <f t="shared" si="15"/>
        <v>353.04</v>
      </c>
      <c r="M69" s="85">
        <f t="shared" si="15"/>
        <v>35.739999999999995</v>
      </c>
    </row>
    <row r="70" spans="4:15" x14ac:dyDescent="0.3">
      <c r="D70" s="70" t="s">
        <v>175</v>
      </c>
      <c r="E70" s="71" t="s">
        <v>124</v>
      </c>
      <c r="F70" s="92">
        <f t="shared" ref="F70:M70" si="16">F46+F50+F54+F58+F61+F66+F69</f>
        <v>13110.799880815997</v>
      </c>
      <c r="G70" s="92">
        <f t="shared" si="16"/>
        <v>0</v>
      </c>
      <c r="H70" s="92" t="e">
        <f t="shared" si="16"/>
        <v>#REF!</v>
      </c>
      <c r="I70" s="92" t="e">
        <f t="shared" si="16"/>
        <v>#REF!</v>
      </c>
      <c r="J70" s="92" t="e">
        <f t="shared" si="16"/>
        <v>#REF!</v>
      </c>
      <c r="K70" s="92" t="e">
        <f t="shared" si="16"/>
        <v>#REF!</v>
      </c>
      <c r="L70" s="92" t="e">
        <f t="shared" si="16"/>
        <v>#REF!</v>
      </c>
      <c r="M70" s="92" t="e">
        <f t="shared" si="16"/>
        <v>#REF!</v>
      </c>
    </row>
    <row r="72" spans="4:15" x14ac:dyDescent="0.3">
      <c r="O72" s="103">
        <f>F65+F68</f>
        <v>8398.795606599997</v>
      </c>
    </row>
    <row r="73" spans="4:15" x14ac:dyDescent="0.3">
      <c r="O73" s="103">
        <f>O72-5</f>
        <v>8393.795606599997</v>
      </c>
    </row>
    <row r="74" spans="4:15" x14ac:dyDescent="0.3">
      <c r="O74">
        <f>O73/5</f>
        <v>1678.7591213199994</v>
      </c>
    </row>
    <row r="75" spans="4:15" x14ac:dyDescent="0.3">
      <c r="E75" t="s">
        <v>176</v>
      </c>
      <c r="O75">
        <f>O74*2000</f>
        <v>3357518.2426399989</v>
      </c>
    </row>
    <row r="76" spans="4:15" ht="43.2" x14ac:dyDescent="0.3">
      <c r="D76" s="105" t="s">
        <v>111</v>
      </c>
      <c r="E76" s="106" t="s">
        <v>113</v>
      </c>
      <c r="F76" s="107" t="s">
        <v>179</v>
      </c>
      <c r="G76" s="107" t="s">
        <v>220</v>
      </c>
      <c r="H76" s="107" t="s">
        <v>210</v>
      </c>
      <c r="I76" s="107" t="s">
        <v>222</v>
      </c>
      <c r="J76" s="105" t="s">
        <v>223</v>
      </c>
      <c r="K76" s="105" t="s">
        <v>224</v>
      </c>
      <c r="L76" s="105" t="s">
        <v>225</v>
      </c>
      <c r="M76" s="105" t="s">
        <v>226</v>
      </c>
      <c r="O76">
        <f>O75+5000</f>
        <v>3362518.2426399989</v>
      </c>
    </row>
    <row r="77" spans="4:15" x14ac:dyDescent="0.3">
      <c r="D77" s="46">
        <v>1</v>
      </c>
      <c r="E77" s="2" t="s">
        <v>181</v>
      </c>
      <c r="F77" s="51">
        <f t="shared" ref="F77:M77" si="17">F12+F16+F20+F24+F27</f>
        <v>4712.0042742160003</v>
      </c>
      <c r="G77" s="51">
        <f t="shared" si="17"/>
        <v>1345.9000044000002</v>
      </c>
      <c r="H77" s="51" t="e">
        <f t="shared" si="17"/>
        <v>#REF!</v>
      </c>
      <c r="I77" s="51" t="e">
        <f t="shared" si="17"/>
        <v>#REF!</v>
      </c>
      <c r="J77" s="51" t="e">
        <f t="shared" si="17"/>
        <v>#REF!</v>
      </c>
      <c r="K77" s="51" t="e">
        <f t="shared" si="17"/>
        <v>#REF!</v>
      </c>
      <c r="L77" s="51" t="e">
        <f t="shared" si="17"/>
        <v>#REF!</v>
      </c>
      <c r="M77" s="51" t="e">
        <f t="shared" si="17"/>
        <v>#REF!</v>
      </c>
    </row>
    <row r="78" spans="4:15" x14ac:dyDescent="0.3">
      <c r="D78" s="46">
        <v>2</v>
      </c>
      <c r="E78" s="2" t="s">
        <v>127</v>
      </c>
      <c r="F78" s="51">
        <f t="shared" ref="F78:M78" si="18">F31</f>
        <v>7652.465606599997</v>
      </c>
      <c r="G78" s="51">
        <f t="shared" si="18"/>
        <v>0</v>
      </c>
      <c r="H78" s="51">
        <f t="shared" si="18"/>
        <v>0</v>
      </c>
      <c r="I78" s="51">
        <f t="shared" si="18"/>
        <v>1540.0319999999999</v>
      </c>
      <c r="J78" s="51">
        <f t="shared" si="18"/>
        <v>2135.9706066000003</v>
      </c>
      <c r="K78" s="51">
        <f t="shared" si="18"/>
        <v>2063.0160000000005</v>
      </c>
      <c r="L78" s="51">
        <f t="shared" si="18"/>
        <v>1416.6970000000001</v>
      </c>
      <c r="M78" s="51">
        <f t="shared" si="18"/>
        <v>274.33000000000004</v>
      </c>
    </row>
    <row r="79" spans="4:15" x14ac:dyDescent="0.3">
      <c r="D79" s="46">
        <v>3</v>
      </c>
      <c r="E79" s="2" t="s">
        <v>178</v>
      </c>
      <c r="F79" s="51">
        <f t="shared" ref="F79:M79" si="19">F34</f>
        <v>746.33</v>
      </c>
      <c r="G79" s="51">
        <f t="shared" si="19"/>
        <v>0</v>
      </c>
      <c r="H79" s="51">
        <f t="shared" si="19"/>
        <v>0</v>
      </c>
      <c r="I79" s="51">
        <f t="shared" si="19"/>
        <v>20</v>
      </c>
      <c r="J79" s="51">
        <f t="shared" si="19"/>
        <v>138.53</v>
      </c>
      <c r="K79" s="51">
        <f t="shared" si="19"/>
        <v>262.52</v>
      </c>
      <c r="L79" s="51">
        <f t="shared" si="19"/>
        <v>253.04000000000002</v>
      </c>
      <c r="M79" s="51">
        <f t="shared" si="19"/>
        <v>40.739999999999995</v>
      </c>
    </row>
    <row r="80" spans="4:15" x14ac:dyDescent="0.3">
      <c r="D80" s="2"/>
      <c r="E80" s="50" t="s">
        <v>112</v>
      </c>
      <c r="F80" s="85">
        <f t="shared" ref="F80:M80" si="20">SUM(F77:F79)</f>
        <v>13110.799880815997</v>
      </c>
      <c r="G80" s="85">
        <f t="shared" si="20"/>
        <v>1345.9000044000002</v>
      </c>
      <c r="H80" s="85" t="e">
        <f t="shared" si="20"/>
        <v>#REF!</v>
      </c>
      <c r="I80" s="85" t="e">
        <f t="shared" si="20"/>
        <v>#REF!</v>
      </c>
      <c r="J80" s="85" t="e">
        <f t="shared" si="20"/>
        <v>#REF!</v>
      </c>
      <c r="K80" s="85" t="e">
        <f t="shared" si="20"/>
        <v>#REF!</v>
      </c>
      <c r="L80" s="85" t="e">
        <f t="shared" si="20"/>
        <v>#REF!</v>
      </c>
      <c r="M80" s="85" t="e">
        <f t="shared" si="20"/>
        <v>#REF!</v>
      </c>
    </row>
    <row r="83" spans="4:8" hidden="1" x14ac:dyDescent="0.3">
      <c r="E83" t="s">
        <v>176</v>
      </c>
    </row>
    <row r="84" spans="4:8" ht="43.2" hidden="1" x14ac:dyDescent="0.3">
      <c r="D84" s="105" t="s">
        <v>111</v>
      </c>
      <c r="E84" s="106" t="s">
        <v>113</v>
      </c>
      <c r="F84" s="107" t="s">
        <v>179</v>
      </c>
      <c r="G84" s="107" t="s">
        <v>188</v>
      </c>
      <c r="H84" s="107" t="s">
        <v>123</v>
      </c>
    </row>
    <row r="85" spans="4:8" hidden="1" x14ac:dyDescent="0.3">
      <c r="D85" s="46">
        <v>1</v>
      </c>
      <c r="E85" s="2" t="s">
        <v>181</v>
      </c>
      <c r="F85" s="51">
        <f>F12+F16+F20+F24</f>
        <v>3533.8769742160002</v>
      </c>
      <c r="G85" s="51">
        <f>G12+G16+G20+G24</f>
        <v>865.78800000000012</v>
      </c>
      <c r="H85" s="51" t="e">
        <f>H12+H16+H20+H24</f>
        <v>#REF!</v>
      </c>
    </row>
    <row r="86" spans="4:8" hidden="1" x14ac:dyDescent="0.3">
      <c r="D86" s="46">
        <v>2</v>
      </c>
      <c r="E86" s="2" t="s">
        <v>127</v>
      </c>
      <c r="F86" s="51">
        <f>F31</f>
        <v>7652.465606599997</v>
      </c>
      <c r="G86" s="51">
        <f>G31</f>
        <v>0</v>
      </c>
      <c r="H86" s="51">
        <f>H31</f>
        <v>0</v>
      </c>
    </row>
    <row r="87" spans="4:8" hidden="1" x14ac:dyDescent="0.3">
      <c r="D87" s="46">
        <v>3</v>
      </c>
      <c r="E87" s="2" t="s">
        <v>178</v>
      </c>
      <c r="F87" s="51">
        <f>F34</f>
        <v>746.33</v>
      </c>
      <c r="G87" s="51">
        <f>G34</f>
        <v>0</v>
      </c>
      <c r="H87" s="51">
        <f>H34</f>
        <v>0</v>
      </c>
    </row>
    <row r="88" spans="4:8" hidden="1" x14ac:dyDescent="0.3">
      <c r="D88" s="46">
        <v>4</v>
      </c>
      <c r="E88" s="2" t="s">
        <v>185</v>
      </c>
      <c r="F88" s="2"/>
      <c r="G88" s="51" t="e">
        <f>#REF!</f>
        <v>#REF!</v>
      </c>
      <c r="H88" s="51" t="e">
        <f>#REF!</f>
        <v>#REF!</v>
      </c>
    </row>
    <row r="89" spans="4:8" hidden="1" x14ac:dyDescent="0.3">
      <c r="D89" s="2"/>
      <c r="E89" s="50" t="s">
        <v>112</v>
      </c>
      <c r="F89" s="85">
        <f>SUM(F85:F88)</f>
        <v>11932.672580815997</v>
      </c>
      <c r="G89" s="85" t="e">
        <f>SUM(G85:G88)</f>
        <v>#REF!</v>
      </c>
      <c r="H89" s="85" t="e">
        <f>SUM(H85:H88)</f>
        <v>#REF!</v>
      </c>
    </row>
    <row r="90" spans="4:8" hidden="1" x14ac:dyDescent="0.3"/>
    <row r="91" spans="4:8" hidden="1" x14ac:dyDescent="0.3"/>
    <row r="92" spans="4:8" hidden="1" x14ac:dyDescent="0.3"/>
    <row r="93" spans="4:8" hidden="1" x14ac:dyDescent="0.3"/>
    <row r="94" spans="4:8" hidden="1" x14ac:dyDescent="0.3">
      <c r="E94" t="s">
        <v>177</v>
      </c>
    </row>
    <row r="95" spans="4:8" ht="28.8" hidden="1" x14ac:dyDescent="0.3">
      <c r="D95" s="105" t="s">
        <v>111</v>
      </c>
      <c r="E95" s="106" t="s">
        <v>113</v>
      </c>
      <c r="F95" s="107" t="s">
        <v>179</v>
      </c>
      <c r="G95" s="105" t="s">
        <v>123</v>
      </c>
    </row>
    <row r="96" spans="4:8" hidden="1" x14ac:dyDescent="0.3">
      <c r="D96" s="46">
        <v>1</v>
      </c>
      <c r="E96" s="2" t="s">
        <v>181</v>
      </c>
      <c r="F96" s="51">
        <f>F85</f>
        <v>3533.8769742160002</v>
      </c>
      <c r="G96" s="51" t="e">
        <f>H46+H50+H54+H58</f>
        <v>#REF!</v>
      </c>
    </row>
    <row r="97" spans="4:12" hidden="1" x14ac:dyDescent="0.3">
      <c r="D97" s="46">
        <v>2</v>
      </c>
      <c r="E97" s="2" t="s">
        <v>127</v>
      </c>
      <c r="F97" s="51">
        <f>F86</f>
        <v>7652.465606599997</v>
      </c>
      <c r="G97" s="51">
        <f>H66</f>
        <v>0</v>
      </c>
    </row>
    <row r="98" spans="4:12" hidden="1" x14ac:dyDescent="0.3">
      <c r="D98" s="46">
        <v>3</v>
      </c>
      <c r="E98" s="2" t="s">
        <v>178</v>
      </c>
      <c r="F98" s="51">
        <f>F87</f>
        <v>746.33</v>
      </c>
      <c r="G98" s="51">
        <f>H69</f>
        <v>0</v>
      </c>
    </row>
    <row r="99" spans="4:12" hidden="1" x14ac:dyDescent="0.3">
      <c r="D99" s="46">
        <v>4</v>
      </c>
      <c r="E99" s="2" t="s">
        <v>185</v>
      </c>
      <c r="F99" s="51">
        <f>F88</f>
        <v>0</v>
      </c>
      <c r="G99" s="51" t="e">
        <f>#REF!</f>
        <v>#REF!</v>
      </c>
    </row>
    <row r="100" spans="4:12" hidden="1" x14ac:dyDescent="0.3">
      <c r="D100" s="2"/>
      <c r="E100" s="50" t="s">
        <v>112</v>
      </c>
      <c r="F100" s="85">
        <f>F89</f>
        <v>11932.672580815997</v>
      </c>
      <c r="G100" s="85" t="e">
        <f>SUM(G96:G99)</f>
        <v>#REF!</v>
      </c>
    </row>
    <row r="101" spans="4:12" hidden="1" x14ac:dyDescent="0.3"/>
    <row r="102" spans="4:12" hidden="1" x14ac:dyDescent="0.3"/>
    <row r="103" spans="4:12" hidden="1" x14ac:dyDescent="0.3"/>
    <row r="104" spans="4:12" hidden="1" x14ac:dyDescent="0.3"/>
    <row r="105" spans="4:12" ht="28.8" hidden="1" x14ac:dyDescent="0.3">
      <c r="D105" s="105" t="s">
        <v>111</v>
      </c>
      <c r="E105" s="106" t="s">
        <v>113</v>
      </c>
      <c r="F105" s="107" t="s">
        <v>179</v>
      </c>
      <c r="G105" s="105" t="s">
        <v>209</v>
      </c>
      <c r="H105" s="105" t="s">
        <v>3</v>
      </c>
      <c r="I105" s="105" t="s">
        <v>123</v>
      </c>
      <c r="J105" s="105" t="s">
        <v>4</v>
      </c>
      <c r="K105" s="105" t="s">
        <v>210</v>
      </c>
    </row>
    <row r="106" spans="4:12" hidden="1" x14ac:dyDescent="0.3">
      <c r="D106" s="46">
        <v>1</v>
      </c>
      <c r="E106" s="2" t="s">
        <v>127</v>
      </c>
      <c r="F106" s="51">
        <f>F65</f>
        <v>7652.465606599997</v>
      </c>
      <c r="G106" s="51">
        <f>'[1]Business Plan (2)'!D23</f>
        <v>0</v>
      </c>
      <c r="H106" s="51">
        <f>'[1]Business Plan (2)'!E23</f>
        <v>0</v>
      </c>
      <c r="I106" s="51">
        <f>'[1]Business Plan (2)'!F23</f>
        <v>0</v>
      </c>
      <c r="J106" s="51">
        <f>'[1]Business Plan (2)'!G23</f>
        <v>99.154449999999997</v>
      </c>
      <c r="K106" s="51">
        <f>'[1]Business Plan (2)'!H23</f>
        <v>1083.8599999999999</v>
      </c>
    </row>
    <row r="107" spans="4:12" hidden="1" x14ac:dyDescent="0.3">
      <c r="D107" s="46">
        <v>2</v>
      </c>
      <c r="E107" s="2" t="s">
        <v>178</v>
      </c>
      <c r="F107" s="51">
        <f>F98</f>
        <v>746.33</v>
      </c>
      <c r="G107" s="51">
        <v>0</v>
      </c>
      <c r="H107" s="51">
        <v>0</v>
      </c>
      <c r="I107" s="51">
        <v>0</v>
      </c>
      <c r="J107" s="51">
        <f>F107</f>
        <v>746.33</v>
      </c>
      <c r="K107" s="51">
        <v>0</v>
      </c>
    </row>
    <row r="108" spans="4:12" hidden="1" x14ac:dyDescent="0.3">
      <c r="D108" s="2"/>
      <c r="E108" s="50" t="s">
        <v>112</v>
      </c>
      <c r="F108" s="85">
        <f t="shared" ref="F108:K108" si="21">SUM(F106:F107)</f>
        <v>8398.795606599997</v>
      </c>
      <c r="G108" s="85">
        <f t="shared" si="21"/>
        <v>0</v>
      </c>
      <c r="H108" s="85">
        <f t="shared" si="21"/>
        <v>0</v>
      </c>
      <c r="I108" s="85">
        <f t="shared" si="21"/>
        <v>0</v>
      </c>
      <c r="J108" s="85">
        <f t="shared" si="21"/>
        <v>845.48445000000004</v>
      </c>
      <c r="K108" s="85">
        <f t="shared" si="21"/>
        <v>1083.8599999999999</v>
      </c>
    </row>
    <row r="111" spans="4:12" x14ac:dyDescent="0.3">
      <c r="E111" t="s">
        <v>177</v>
      </c>
    </row>
    <row r="112" spans="4:12" ht="28.8" x14ac:dyDescent="0.3">
      <c r="D112" s="105" t="s">
        <v>111</v>
      </c>
      <c r="E112" s="106" t="s">
        <v>113</v>
      </c>
      <c r="F112" s="107" t="s">
        <v>179</v>
      </c>
      <c r="G112" s="105" t="s">
        <v>210</v>
      </c>
      <c r="H112" s="105" t="s">
        <v>222</v>
      </c>
      <c r="I112" s="105" t="s">
        <v>223</v>
      </c>
      <c r="J112" s="105" t="s">
        <v>224</v>
      </c>
      <c r="K112" s="105" t="s">
        <v>225</v>
      </c>
      <c r="L112" s="105" t="s">
        <v>226</v>
      </c>
    </row>
    <row r="113" spans="4:12" x14ac:dyDescent="0.3">
      <c r="D113" s="46">
        <v>1</v>
      </c>
      <c r="E113" s="2" t="s">
        <v>181</v>
      </c>
      <c r="F113" s="51">
        <f>F77</f>
        <v>4712.0042742160003</v>
      </c>
      <c r="G113" s="51" t="e">
        <f t="shared" ref="G113:L113" si="22">H46+H50+H54+H58+H61</f>
        <v>#REF!</v>
      </c>
      <c r="H113" s="51" t="e">
        <f t="shared" si="22"/>
        <v>#REF!</v>
      </c>
      <c r="I113" s="51" t="e">
        <f t="shared" si="22"/>
        <v>#REF!</v>
      </c>
      <c r="J113" s="51" t="e">
        <f t="shared" si="22"/>
        <v>#REF!</v>
      </c>
      <c r="K113" s="51" t="e">
        <f t="shared" si="22"/>
        <v>#REF!</v>
      </c>
      <c r="L113" s="51" t="e">
        <f t="shared" si="22"/>
        <v>#REF!</v>
      </c>
    </row>
    <row r="114" spans="4:12" x14ac:dyDescent="0.3">
      <c r="D114" s="46">
        <v>2</v>
      </c>
      <c r="E114" s="2" t="s">
        <v>127</v>
      </c>
      <c r="F114" s="51">
        <f>F78</f>
        <v>7652.465606599997</v>
      </c>
      <c r="G114" s="51">
        <f t="shared" ref="G114:L114" si="23">H66</f>
        <v>0</v>
      </c>
      <c r="H114" s="51">
        <f t="shared" si="23"/>
        <v>0</v>
      </c>
      <c r="I114" s="51">
        <f t="shared" si="23"/>
        <v>2785.4826066000001</v>
      </c>
      <c r="J114" s="51">
        <f t="shared" si="23"/>
        <v>2198.8060000000005</v>
      </c>
      <c r="K114" s="51">
        <f t="shared" si="23"/>
        <v>2081.4270000000001</v>
      </c>
      <c r="L114" s="51">
        <f t="shared" si="23"/>
        <v>414.33000000000004</v>
      </c>
    </row>
    <row r="115" spans="4:12" x14ac:dyDescent="0.3">
      <c r="D115" s="46">
        <v>3</v>
      </c>
      <c r="E115" s="2" t="s">
        <v>178</v>
      </c>
      <c r="F115" s="51">
        <f>F69</f>
        <v>746.33</v>
      </c>
      <c r="G115" s="51">
        <f t="shared" ref="G115:L115" si="24">H69</f>
        <v>0</v>
      </c>
      <c r="H115" s="51">
        <f t="shared" si="24"/>
        <v>0</v>
      </c>
      <c r="I115" s="51">
        <f t="shared" si="24"/>
        <v>98.529999999999987</v>
      </c>
      <c r="J115" s="51">
        <f t="shared" si="24"/>
        <v>202.52</v>
      </c>
      <c r="K115" s="51">
        <f t="shared" si="24"/>
        <v>353.04</v>
      </c>
      <c r="L115" s="51">
        <f t="shared" si="24"/>
        <v>35.739999999999995</v>
      </c>
    </row>
    <row r="116" spans="4:12" x14ac:dyDescent="0.3">
      <c r="D116" s="2"/>
      <c r="E116" s="50" t="s">
        <v>112</v>
      </c>
      <c r="F116" s="85">
        <f t="shared" ref="F116:L116" si="25">SUM(F113:F115)</f>
        <v>13110.799880815997</v>
      </c>
      <c r="G116" s="85" t="e">
        <f t="shared" si="25"/>
        <v>#REF!</v>
      </c>
      <c r="H116" s="85" t="e">
        <f>SUM(H113:H115)</f>
        <v>#REF!</v>
      </c>
      <c r="I116" s="85" t="e">
        <f t="shared" si="25"/>
        <v>#REF!</v>
      </c>
      <c r="J116" s="85" t="e">
        <f t="shared" si="25"/>
        <v>#REF!</v>
      </c>
      <c r="K116" s="85" t="e">
        <f t="shared" si="25"/>
        <v>#REF!</v>
      </c>
      <c r="L116" s="85" t="e">
        <f t="shared" si="25"/>
        <v>#REF!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"/>
  <sheetViews>
    <sheetView zoomScale="93" zoomScaleNormal="93" workbookViewId="0">
      <selection activeCell="F9" sqref="F9"/>
    </sheetView>
  </sheetViews>
  <sheetFormatPr defaultRowHeight="14.4" x14ac:dyDescent="0.3"/>
  <cols>
    <col min="1" max="1" width="33.44140625" customWidth="1"/>
    <col min="2" max="2" width="12.33203125" customWidth="1"/>
    <col min="3" max="3" width="7.44140625" customWidth="1"/>
    <col min="4" max="4" width="16.33203125" customWidth="1"/>
    <col min="5" max="5" width="15.33203125" customWidth="1"/>
    <col min="6" max="6" width="24.21875" customWidth="1"/>
    <col min="7" max="7" width="11.6640625" hidden="1" customWidth="1"/>
    <col min="8" max="8" width="10.6640625" hidden="1" customWidth="1"/>
    <col min="9" max="9" width="9.6640625" hidden="1" customWidth="1"/>
    <col min="10" max="10" width="13.88671875" hidden="1" customWidth="1"/>
    <col min="11" max="12" width="11.109375" hidden="1" customWidth="1"/>
    <col min="13" max="13" width="12.5546875" customWidth="1"/>
    <col min="14" max="18" width="11.88671875" customWidth="1"/>
    <col min="19" max="19" width="12.88671875" hidden="1" customWidth="1"/>
    <col min="20" max="20" width="11" customWidth="1"/>
    <col min="21" max="21" width="12.6640625" customWidth="1"/>
    <col min="22" max="23" width="11.77734375" customWidth="1"/>
    <col min="24" max="24" width="12" customWidth="1"/>
    <col min="25" max="25" width="11.33203125" customWidth="1"/>
  </cols>
  <sheetData>
    <row r="1" spans="1:25" ht="38.25" customHeight="1" x14ac:dyDescent="0.3">
      <c r="A1" s="409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245"/>
      <c r="P1" s="245"/>
      <c r="Q1" s="245"/>
      <c r="R1" s="245"/>
    </row>
    <row r="2" spans="1:25" ht="57" customHeight="1" x14ac:dyDescent="0.3">
      <c r="A2" s="233" t="s">
        <v>0</v>
      </c>
      <c r="B2" s="234" t="s">
        <v>1</v>
      </c>
      <c r="C2" s="235" t="s">
        <v>2</v>
      </c>
      <c r="D2" s="233" t="s">
        <v>11</v>
      </c>
      <c r="E2" s="233" t="s">
        <v>12</v>
      </c>
      <c r="F2" s="233" t="s">
        <v>227</v>
      </c>
      <c r="G2" s="410" t="s">
        <v>13</v>
      </c>
      <c r="H2" s="410"/>
      <c r="I2" s="410"/>
      <c r="J2" s="410"/>
      <c r="K2" s="411" t="s">
        <v>18</v>
      </c>
      <c r="L2" s="412"/>
      <c r="M2" s="412"/>
      <c r="N2" s="412"/>
      <c r="O2" s="412"/>
      <c r="P2" s="412"/>
      <c r="Q2" s="412"/>
      <c r="R2" s="413"/>
      <c r="S2" s="414" t="s">
        <v>19</v>
      </c>
      <c r="T2" s="415"/>
      <c r="U2" s="415"/>
      <c r="V2" s="415"/>
      <c r="W2" s="415"/>
      <c r="X2" s="415"/>
      <c r="Y2" s="415"/>
    </row>
    <row r="3" spans="1:25" ht="26.4" x14ac:dyDescent="0.3">
      <c r="A3" s="236" t="s">
        <v>219</v>
      </c>
      <c r="B3" s="237"/>
      <c r="C3" s="238"/>
      <c r="D3" s="236"/>
      <c r="E3" s="236"/>
      <c r="F3" s="236"/>
      <c r="G3" s="236" t="s">
        <v>14</v>
      </c>
      <c r="H3" s="236" t="s">
        <v>15</v>
      </c>
      <c r="I3" s="236" t="s">
        <v>16</v>
      </c>
      <c r="J3" s="236" t="s">
        <v>17</v>
      </c>
      <c r="K3" s="236" t="s">
        <v>4</v>
      </c>
      <c r="L3" s="236" t="s">
        <v>4</v>
      </c>
      <c r="M3" s="236" t="s">
        <v>5</v>
      </c>
      <c r="N3" s="236" t="s">
        <v>222</v>
      </c>
      <c r="O3" s="236" t="s">
        <v>223</v>
      </c>
      <c r="P3" s="236" t="s">
        <v>224</v>
      </c>
      <c r="Q3" s="236" t="s">
        <v>225</v>
      </c>
      <c r="R3" s="236" t="s">
        <v>226</v>
      </c>
      <c r="S3" s="236" t="s">
        <v>4</v>
      </c>
      <c r="T3" s="236" t="s">
        <v>5</v>
      </c>
      <c r="U3" s="236" t="s">
        <v>222</v>
      </c>
      <c r="V3" s="236" t="s">
        <v>223</v>
      </c>
      <c r="W3" s="236" t="s">
        <v>224</v>
      </c>
      <c r="X3" s="381" t="s">
        <v>225</v>
      </c>
      <c r="Y3" s="378" t="s">
        <v>226</v>
      </c>
    </row>
    <row r="4" spans="1:25" ht="15" thickBot="1" x14ac:dyDescent="0.35">
      <c r="A4" s="54"/>
      <c r="B4" s="44"/>
      <c r="C4" s="44"/>
      <c r="D4" s="44"/>
      <c r="E4" s="44"/>
      <c r="F4" s="44"/>
      <c r="G4" s="44"/>
      <c r="H4" s="44"/>
      <c r="I4" s="44"/>
      <c r="J4" s="44"/>
      <c r="K4" s="55" t="s">
        <v>211</v>
      </c>
      <c r="L4" s="55" t="s">
        <v>212</v>
      </c>
      <c r="M4" s="44"/>
      <c r="N4" s="44"/>
      <c r="O4" s="44"/>
      <c r="P4" s="44"/>
      <c r="Q4" s="44"/>
      <c r="R4" s="44"/>
      <c r="S4" s="44"/>
      <c r="T4" s="251"/>
      <c r="U4" s="2"/>
      <c r="V4" s="2"/>
      <c r="W4" s="2"/>
      <c r="X4" s="333"/>
      <c r="Y4" s="2"/>
    </row>
    <row r="5" spans="1:25" s="58" customFormat="1" ht="25.5" customHeight="1" thickBot="1" x14ac:dyDescent="0.35">
      <c r="A5" s="133" t="s">
        <v>21</v>
      </c>
      <c r="B5" s="56">
        <v>35.729999999999997</v>
      </c>
      <c r="C5" s="56">
        <f>B5*2</f>
        <v>71.459999999999994</v>
      </c>
      <c r="D5" s="62">
        <v>41264</v>
      </c>
      <c r="E5" s="56">
        <f>9.39+18.96</f>
        <v>28.35</v>
      </c>
      <c r="F5" s="338">
        <f>4.01+17.56</f>
        <v>21.57</v>
      </c>
      <c r="G5" s="63">
        <v>1</v>
      </c>
      <c r="H5" s="56"/>
      <c r="I5" s="56"/>
      <c r="J5" s="56"/>
      <c r="K5" s="222"/>
      <c r="L5" s="312"/>
      <c r="M5" s="115">
        <f>E5-F5</f>
        <v>6.7800000000000011</v>
      </c>
      <c r="N5" s="115"/>
      <c r="O5" s="250"/>
      <c r="P5" s="250"/>
      <c r="Q5" s="250"/>
      <c r="R5" s="250"/>
      <c r="S5" s="57"/>
      <c r="T5" s="252">
        <f>E5</f>
        <v>28.35</v>
      </c>
      <c r="U5" s="57"/>
      <c r="V5" s="57"/>
      <c r="W5" s="57"/>
      <c r="X5" s="252"/>
      <c r="Y5" s="57"/>
    </row>
    <row r="6" spans="1:25" ht="15" customHeight="1" x14ac:dyDescent="0.3">
      <c r="A6" s="75" t="s">
        <v>112</v>
      </c>
      <c r="B6" s="68">
        <f>SUM(B5:B5)</f>
        <v>35.729999999999997</v>
      </c>
      <c r="C6" s="68">
        <f>SUM(C5:C5)</f>
        <v>71.459999999999994</v>
      </c>
      <c r="D6" s="68"/>
      <c r="E6" s="68">
        <f>SUM(E5:E5)</f>
        <v>28.35</v>
      </c>
      <c r="F6" s="69">
        <f>SUM(F5:F5)</f>
        <v>21.57</v>
      </c>
      <c r="G6" s="68"/>
      <c r="H6" s="68"/>
      <c r="I6" s="68"/>
      <c r="J6" s="68"/>
      <c r="K6" s="69">
        <f t="shared" ref="K6:Y6" si="0">SUM(K5:K5)</f>
        <v>0</v>
      </c>
      <c r="L6" s="69">
        <f t="shared" si="0"/>
        <v>0</v>
      </c>
      <c r="M6" s="69">
        <f t="shared" si="0"/>
        <v>6.7800000000000011</v>
      </c>
      <c r="N6" s="69">
        <f t="shared" si="0"/>
        <v>0</v>
      </c>
      <c r="O6" s="69">
        <f t="shared" si="0"/>
        <v>0</v>
      </c>
      <c r="P6" s="69">
        <f t="shared" si="0"/>
        <v>0</v>
      </c>
      <c r="Q6" s="69">
        <f t="shared" si="0"/>
        <v>0</v>
      </c>
      <c r="R6" s="69">
        <f t="shared" si="0"/>
        <v>0</v>
      </c>
      <c r="S6" s="69">
        <f t="shared" si="0"/>
        <v>0</v>
      </c>
      <c r="T6" s="253">
        <f t="shared" si="0"/>
        <v>28.35</v>
      </c>
      <c r="U6" s="253">
        <f t="shared" si="0"/>
        <v>0</v>
      </c>
      <c r="V6" s="253">
        <f t="shared" si="0"/>
        <v>0</v>
      </c>
      <c r="W6" s="253">
        <f t="shared" si="0"/>
        <v>0</v>
      </c>
      <c r="X6" s="253">
        <f t="shared" si="0"/>
        <v>0</v>
      </c>
      <c r="Y6" s="253">
        <f t="shared" si="0"/>
        <v>0</v>
      </c>
    </row>
    <row r="7" spans="1:25" ht="15" customHeight="1" thickBot="1" x14ac:dyDescent="0.35">
      <c r="A7" s="49"/>
      <c r="B7" s="49"/>
      <c r="C7" s="49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6"/>
      <c r="T7" s="254"/>
      <c r="U7" s="46"/>
      <c r="V7" s="46"/>
      <c r="W7" s="46"/>
      <c r="X7" s="254"/>
      <c r="Y7" s="2"/>
    </row>
    <row r="8" spans="1:25" ht="27" thickBot="1" x14ac:dyDescent="0.35">
      <c r="A8" s="14" t="s">
        <v>7</v>
      </c>
      <c r="B8" s="33"/>
      <c r="C8" s="33"/>
      <c r="D8" s="33"/>
      <c r="E8" s="33"/>
      <c r="F8" s="60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256"/>
      <c r="U8" s="46"/>
      <c r="V8" s="46"/>
      <c r="W8" s="46"/>
      <c r="X8" s="254"/>
      <c r="Y8" s="2"/>
    </row>
    <row r="9" spans="1:25" s="58" customFormat="1" ht="45" customHeight="1" thickBot="1" x14ac:dyDescent="0.35">
      <c r="A9" s="4" t="s">
        <v>20</v>
      </c>
      <c r="B9" s="40">
        <v>24</v>
      </c>
      <c r="C9" s="7">
        <f>B9*2</f>
        <v>48</v>
      </c>
      <c r="D9" s="66">
        <v>42829</v>
      </c>
      <c r="E9" s="61">
        <v>24.03</v>
      </c>
      <c r="F9" s="308">
        <v>24.423000000000002</v>
      </c>
      <c r="G9" s="67"/>
      <c r="H9" s="61"/>
      <c r="I9" s="61"/>
      <c r="J9" s="61"/>
      <c r="K9" s="112"/>
      <c r="L9" s="313">
        <v>0</v>
      </c>
      <c r="M9" s="112">
        <v>0</v>
      </c>
      <c r="N9" s="112"/>
      <c r="O9" s="112"/>
      <c r="P9" s="112"/>
      <c r="Q9" s="112"/>
      <c r="R9" s="112"/>
      <c r="S9" s="257"/>
      <c r="T9" s="258">
        <f>E9</f>
        <v>24.03</v>
      </c>
      <c r="U9" s="65"/>
      <c r="V9" s="65"/>
      <c r="W9" s="65"/>
      <c r="X9" s="255"/>
      <c r="Y9" s="57"/>
    </row>
    <row r="10" spans="1:25" x14ac:dyDescent="0.3">
      <c r="A10" s="75" t="s">
        <v>112</v>
      </c>
      <c r="B10" s="70">
        <f>SUM(B9:B9)</f>
        <v>24</v>
      </c>
      <c r="C10" s="70">
        <f>SUM(C9:C9)</f>
        <v>48</v>
      </c>
      <c r="D10" s="71"/>
      <c r="E10" s="70">
        <f>SUM(E9:E9)</f>
        <v>24.03</v>
      </c>
      <c r="F10" s="70">
        <f>SUM(F9:F9)</f>
        <v>24.423000000000002</v>
      </c>
      <c r="G10" s="70">
        <f t="shared" ref="G10:Y10" si="1">SUM(G9:G9)</f>
        <v>0</v>
      </c>
      <c r="H10" s="70">
        <f t="shared" si="1"/>
        <v>0</v>
      </c>
      <c r="I10" s="70">
        <f t="shared" si="1"/>
        <v>0</v>
      </c>
      <c r="J10" s="70">
        <f t="shared" si="1"/>
        <v>0</v>
      </c>
      <c r="K10" s="70">
        <f t="shared" si="1"/>
        <v>0</v>
      </c>
      <c r="L10" s="70">
        <f t="shared" si="1"/>
        <v>0</v>
      </c>
      <c r="M10" s="70">
        <f t="shared" si="1"/>
        <v>0</v>
      </c>
      <c r="N10" s="70">
        <f t="shared" si="1"/>
        <v>0</v>
      </c>
      <c r="O10" s="70">
        <f t="shared" si="1"/>
        <v>0</v>
      </c>
      <c r="P10" s="70">
        <f t="shared" si="1"/>
        <v>0</v>
      </c>
      <c r="Q10" s="70">
        <f t="shared" si="1"/>
        <v>0</v>
      </c>
      <c r="R10" s="70">
        <f t="shared" si="1"/>
        <v>0</v>
      </c>
      <c r="S10" s="70">
        <f t="shared" si="1"/>
        <v>0</v>
      </c>
      <c r="T10" s="70">
        <f t="shared" si="1"/>
        <v>24.03</v>
      </c>
      <c r="U10" s="70">
        <f t="shared" si="1"/>
        <v>0</v>
      </c>
      <c r="V10" s="70">
        <f t="shared" si="1"/>
        <v>0</v>
      </c>
      <c r="W10" s="70">
        <f t="shared" si="1"/>
        <v>0</v>
      </c>
      <c r="X10" s="70">
        <f t="shared" si="1"/>
        <v>0</v>
      </c>
      <c r="Y10" s="70">
        <f t="shared" si="1"/>
        <v>0</v>
      </c>
    </row>
    <row r="11" spans="1:25" x14ac:dyDescent="0.3">
      <c r="A11" s="75" t="s">
        <v>124</v>
      </c>
      <c r="B11" s="70">
        <f>B6+B10</f>
        <v>59.73</v>
      </c>
      <c r="C11" s="70">
        <f>C6+C10</f>
        <v>119.46</v>
      </c>
      <c r="D11" s="70"/>
      <c r="E11" s="70">
        <f>E6+E10</f>
        <v>52.38</v>
      </c>
      <c r="F11" s="70">
        <f t="shared" ref="F11:Y11" si="2">F6+F10</f>
        <v>45.993000000000002</v>
      </c>
      <c r="G11" s="70">
        <f t="shared" si="2"/>
        <v>0</v>
      </c>
      <c r="H11" s="70">
        <f t="shared" si="2"/>
        <v>0</v>
      </c>
      <c r="I11" s="70">
        <f t="shared" si="2"/>
        <v>0</v>
      </c>
      <c r="J11" s="70">
        <f t="shared" si="2"/>
        <v>0</v>
      </c>
      <c r="K11" s="70">
        <f t="shared" si="2"/>
        <v>0</v>
      </c>
      <c r="L11" s="70">
        <f t="shared" si="2"/>
        <v>0</v>
      </c>
      <c r="M11" s="70">
        <f t="shared" si="2"/>
        <v>6.7800000000000011</v>
      </c>
      <c r="N11" s="70">
        <f t="shared" si="2"/>
        <v>0</v>
      </c>
      <c r="O11" s="70">
        <f t="shared" si="2"/>
        <v>0</v>
      </c>
      <c r="P11" s="70">
        <f t="shared" si="2"/>
        <v>0</v>
      </c>
      <c r="Q11" s="70">
        <f t="shared" si="2"/>
        <v>0</v>
      </c>
      <c r="R11" s="70">
        <f t="shared" si="2"/>
        <v>0</v>
      </c>
      <c r="S11" s="70">
        <f t="shared" si="2"/>
        <v>0</v>
      </c>
      <c r="T11" s="70">
        <f t="shared" si="2"/>
        <v>52.38</v>
      </c>
      <c r="U11" s="70">
        <f t="shared" si="2"/>
        <v>0</v>
      </c>
      <c r="V11" s="70">
        <f t="shared" si="2"/>
        <v>0</v>
      </c>
      <c r="W11" s="70">
        <f t="shared" si="2"/>
        <v>0</v>
      </c>
      <c r="X11" s="70">
        <f t="shared" si="2"/>
        <v>0</v>
      </c>
      <c r="Y11" s="70">
        <f t="shared" si="2"/>
        <v>0</v>
      </c>
    </row>
  </sheetData>
  <mergeCells count="4">
    <mergeCell ref="A1:N1"/>
    <mergeCell ref="G2:J2"/>
    <mergeCell ref="K2:R2"/>
    <mergeCell ref="S2:Y2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workbookViewId="0">
      <selection activeCell="L11" sqref="L11"/>
    </sheetView>
  </sheetViews>
  <sheetFormatPr defaultRowHeight="14.4" x14ac:dyDescent="0.3"/>
  <cols>
    <col min="1" max="1" width="37.44140625" customWidth="1"/>
    <col min="2" max="2" width="9.33203125" customWidth="1"/>
    <col min="3" max="3" width="15.44140625" customWidth="1"/>
    <col min="4" max="4" width="11.5546875" customWidth="1"/>
    <col min="5" max="5" width="15.44140625" customWidth="1"/>
    <col min="6" max="6" width="10.44140625" hidden="1" customWidth="1"/>
    <col min="7" max="7" width="7.88671875" hidden="1" customWidth="1"/>
    <col min="8" max="8" width="7.44140625" hidden="1" customWidth="1"/>
    <col min="9" max="9" width="13.44140625" hidden="1" customWidth="1"/>
    <col min="10" max="10" width="11.109375" hidden="1" customWidth="1"/>
    <col min="11" max="11" width="10.6640625" hidden="1" customWidth="1"/>
    <col min="12" max="12" width="10.5546875" customWidth="1"/>
    <col min="13" max="17" width="11.109375" customWidth="1"/>
    <col min="18" max="18" width="11.33203125" hidden="1" customWidth="1"/>
    <col min="19" max="19" width="11.44140625" customWidth="1"/>
    <col min="20" max="20" width="10.88671875" customWidth="1"/>
    <col min="21" max="21" width="10.44140625" customWidth="1"/>
    <col min="22" max="22" width="11.109375" customWidth="1"/>
    <col min="23" max="23" width="12.5546875" customWidth="1"/>
    <col min="24" max="24" width="13.109375" customWidth="1"/>
  </cols>
  <sheetData>
    <row r="1" spans="1:24" ht="17.399999999999999" x14ac:dyDescent="0.3">
      <c r="A1" s="409"/>
      <c r="B1" s="409"/>
      <c r="C1" s="409"/>
      <c r="D1" s="409"/>
      <c r="E1" s="409"/>
      <c r="F1" s="409"/>
      <c r="G1" s="409"/>
      <c r="H1" s="409"/>
      <c r="I1" s="409"/>
    </row>
    <row r="2" spans="1:24" ht="52.95" customHeight="1" x14ac:dyDescent="0.3">
      <c r="A2" s="239" t="s">
        <v>10</v>
      </c>
      <c r="B2" s="235" t="s">
        <v>9</v>
      </c>
      <c r="C2" s="233" t="s">
        <v>11</v>
      </c>
      <c r="D2" s="233" t="s">
        <v>12</v>
      </c>
      <c r="E2" s="233" t="s">
        <v>227</v>
      </c>
      <c r="F2" s="410" t="s">
        <v>13</v>
      </c>
      <c r="G2" s="410"/>
      <c r="H2" s="410"/>
      <c r="I2" s="410"/>
      <c r="J2" s="411" t="s">
        <v>18</v>
      </c>
      <c r="K2" s="412"/>
      <c r="L2" s="412"/>
      <c r="M2" s="412"/>
      <c r="N2" s="412"/>
      <c r="O2" s="412"/>
      <c r="P2" s="412"/>
      <c r="Q2" s="413"/>
      <c r="R2" s="410" t="s">
        <v>19</v>
      </c>
      <c r="S2" s="410"/>
      <c r="T2" s="410"/>
      <c r="U2" s="410"/>
      <c r="V2" s="410"/>
      <c r="W2" s="410"/>
      <c r="X2" s="410"/>
    </row>
    <row r="3" spans="1:24" ht="27" customHeight="1" x14ac:dyDescent="0.3">
      <c r="A3" s="239" t="s">
        <v>219</v>
      </c>
      <c r="B3" s="235"/>
      <c r="C3" s="233"/>
      <c r="D3" s="233"/>
      <c r="E3" s="233"/>
      <c r="F3" s="233" t="s">
        <v>14</v>
      </c>
      <c r="G3" s="233" t="s">
        <v>15</v>
      </c>
      <c r="H3" s="233" t="s">
        <v>16</v>
      </c>
      <c r="I3" s="233" t="s">
        <v>17</v>
      </c>
      <c r="J3" s="246" t="s">
        <v>4</v>
      </c>
      <c r="K3" s="246" t="s">
        <v>4</v>
      </c>
      <c r="L3" s="246" t="s">
        <v>5</v>
      </c>
      <c r="M3" s="233" t="s">
        <v>228</v>
      </c>
      <c r="N3" s="236" t="s">
        <v>223</v>
      </c>
      <c r="O3" s="236" t="s">
        <v>224</v>
      </c>
      <c r="P3" s="236" t="s">
        <v>225</v>
      </c>
      <c r="Q3" s="236" t="s">
        <v>226</v>
      </c>
      <c r="R3" s="246" t="s">
        <v>4</v>
      </c>
      <c r="S3" s="246" t="s">
        <v>5</v>
      </c>
      <c r="T3" s="246" t="s">
        <v>228</v>
      </c>
      <c r="U3" s="246" t="s">
        <v>223</v>
      </c>
      <c r="V3" s="246" t="s">
        <v>224</v>
      </c>
      <c r="W3" s="246" t="s">
        <v>225</v>
      </c>
      <c r="X3" s="246" t="s">
        <v>226</v>
      </c>
    </row>
    <row r="4" spans="1:24" ht="15.6" x14ac:dyDescent="0.3">
      <c r="A4" s="242"/>
      <c r="B4" s="49"/>
      <c r="C4" s="48"/>
      <c r="D4" s="48"/>
      <c r="E4" s="48"/>
      <c r="F4" s="47"/>
      <c r="G4" s="47"/>
      <c r="H4" s="47"/>
      <c r="I4" s="243"/>
      <c r="J4" s="44" t="s">
        <v>211</v>
      </c>
      <c r="K4" s="44" t="s">
        <v>212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7" thickBot="1" x14ac:dyDescent="0.35">
      <c r="A5" s="89" t="s">
        <v>8</v>
      </c>
      <c r="B5" s="240"/>
      <c r="C5" s="241"/>
      <c r="D5" s="241"/>
      <c r="E5" s="241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44"/>
      <c r="S5" s="44"/>
      <c r="T5" s="44"/>
      <c r="U5" s="44"/>
      <c r="V5" s="44"/>
      <c r="W5" s="2"/>
      <c r="X5" s="2"/>
    </row>
    <row r="6" spans="1:24" s="58" customFormat="1" ht="33.75" customHeight="1" thickBot="1" x14ac:dyDescent="0.35">
      <c r="A6" s="8" t="s">
        <v>22</v>
      </c>
      <c r="B6" s="61">
        <v>400</v>
      </c>
      <c r="C6" s="36">
        <v>42507</v>
      </c>
      <c r="D6" s="9">
        <v>66.849999999999994</v>
      </c>
      <c r="E6" s="112">
        <f>51.98+11.03</f>
        <v>63.01</v>
      </c>
      <c r="F6" s="80"/>
      <c r="G6" s="81"/>
      <c r="H6" s="6"/>
      <c r="I6" s="6"/>
      <c r="J6" s="115"/>
      <c r="K6" s="115"/>
      <c r="L6" s="115">
        <f>D6-E6</f>
        <v>3.8399999999999963</v>
      </c>
      <c r="M6" s="115"/>
      <c r="N6" s="115"/>
      <c r="O6" s="115"/>
      <c r="P6" s="115"/>
      <c r="Q6" s="115"/>
      <c r="R6" s="57"/>
      <c r="S6" s="57">
        <f>D6</f>
        <v>66.849999999999994</v>
      </c>
      <c r="T6" s="57"/>
      <c r="U6" s="65"/>
      <c r="V6" s="57"/>
      <c r="W6" s="260"/>
      <c r="X6" s="57"/>
    </row>
    <row r="7" spans="1:24" x14ac:dyDescent="0.3">
      <c r="A7" s="75" t="s">
        <v>112</v>
      </c>
      <c r="B7" s="72">
        <f>SUM(B6:B6)</f>
        <v>400</v>
      </c>
      <c r="C7" s="72"/>
      <c r="D7" s="72">
        <f>SUM(D6:D6)</f>
        <v>66.849999999999994</v>
      </c>
      <c r="E7" s="72">
        <f>SUM(E6:E6)</f>
        <v>63.01</v>
      </c>
      <c r="F7" s="73"/>
      <c r="G7" s="73"/>
      <c r="H7" s="73"/>
      <c r="I7" s="73"/>
      <c r="J7" s="72">
        <f>SUM(J6:J6)</f>
        <v>0</v>
      </c>
      <c r="K7" s="72">
        <f>SUM(K6:K6)</f>
        <v>0</v>
      </c>
      <c r="L7" s="72">
        <f t="shared" ref="L7:X7" si="0">SUM(L6:L6)</f>
        <v>3.8399999999999963</v>
      </c>
      <c r="M7" s="72">
        <f t="shared" si="0"/>
        <v>0</v>
      </c>
      <c r="N7" s="72"/>
      <c r="O7" s="72"/>
      <c r="P7" s="72"/>
      <c r="Q7" s="72"/>
      <c r="R7" s="72">
        <f t="shared" si="0"/>
        <v>0</v>
      </c>
      <c r="S7" s="72">
        <f t="shared" si="0"/>
        <v>66.849999999999994</v>
      </c>
      <c r="T7" s="72">
        <f t="shared" si="0"/>
        <v>0</v>
      </c>
      <c r="U7" s="72">
        <f t="shared" si="0"/>
        <v>0</v>
      </c>
      <c r="V7" s="72">
        <f t="shared" si="0"/>
        <v>0</v>
      </c>
      <c r="W7" s="72">
        <f t="shared" si="0"/>
        <v>0</v>
      </c>
      <c r="X7" s="72">
        <f t="shared" si="0"/>
        <v>0</v>
      </c>
    </row>
    <row r="8" spans="1:24" x14ac:dyDescent="0.3">
      <c r="A8" s="77"/>
      <c r="B8" s="18"/>
      <c r="C8" s="18"/>
      <c r="D8" s="18"/>
      <c r="E8" s="18"/>
      <c r="F8" s="20"/>
      <c r="G8" s="20"/>
      <c r="H8" s="20"/>
      <c r="I8" s="18"/>
      <c r="J8" s="12"/>
      <c r="K8" s="12"/>
      <c r="L8" s="12"/>
      <c r="M8" s="12"/>
      <c r="N8" s="12"/>
      <c r="O8" s="12"/>
      <c r="P8" s="12"/>
      <c r="Q8" s="12"/>
      <c r="R8" s="2"/>
      <c r="S8" s="2"/>
      <c r="T8" s="2"/>
      <c r="U8" s="2"/>
      <c r="V8" s="2"/>
      <c r="W8" s="2"/>
      <c r="X8" s="2"/>
    </row>
    <row r="9" spans="1:24" x14ac:dyDescent="0.3">
      <c r="A9" s="71" t="s">
        <v>124</v>
      </c>
      <c r="B9" s="70">
        <f>B7</f>
        <v>400</v>
      </c>
      <c r="C9" s="71"/>
      <c r="D9" s="70">
        <f>D7</f>
        <v>66.849999999999994</v>
      </c>
      <c r="E9" s="70">
        <f t="shared" ref="E9:X9" si="1">E7</f>
        <v>63.01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0</v>
      </c>
      <c r="L9" s="70">
        <f t="shared" si="1"/>
        <v>3.8399999999999963</v>
      </c>
      <c r="M9" s="70">
        <f t="shared" si="1"/>
        <v>0</v>
      </c>
      <c r="N9" s="70">
        <f t="shared" si="1"/>
        <v>0</v>
      </c>
      <c r="O9" s="70">
        <f t="shared" si="1"/>
        <v>0</v>
      </c>
      <c r="P9" s="70">
        <f t="shared" si="1"/>
        <v>0</v>
      </c>
      <c r="Q9" s="70">
        <f t="shared" si="1"/>
        <v>0</v>
      </c>
      <c r="R9" s="70">
        <f t="shared" si="1"/>
        <v>0</v>
      </c>
      <c r="S9" s="70">
        <f t="shared" si="1"/>
        <v>66.849999999999994</v>
      </c>
      <c r="T9" s="70">
        <f t="shared" si="1"/>
        <v>0</v>
      </c>
      <c r="U9" s="70">
        <f t="shared" si="1"/>
        <v>0</v>
      </c>
      <c r="V9" s="70">
        <f t="shared" si="1"/>
        <v>0</v>
      </c>
      <c r="W9" s="70">
        <f t="shared" si="1"/>
        <v>0</v>
      </c>
      <c r="X9" s="70">
        <f t="shared" si="1"/>
        <v>0</v>
      </c>
    </row>
    <row r="14" spans="1:24" x14ac:dyDescent="0.3">
      <c r="E14" s="103"/>
    </row>
  </sheetData>
  <mergeCells count="4">
    <mergeCell ref="A1:I1"/>
    <mergeCell ref="F2:I2"/>
    <mergeCell ref="J2:Q2"/>
    <mergeCell ref="R2:X2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zoomScaleNormal="100" workbookViewId="0">
      <pane xSplit="1" ySplit="3" topLeftCell="B18" activePane="bottomRight" state="frozen"/>
      <selection pane="topRight" activeCell="B1" sqref="B1"/>
      <selection pane="bottomLeft" activeCell="A4" sqref="A4"/>
      <selection pane="bottomRight" activeCell="F9" sqref="F9"/>
    </sheetView>
  </sheetViews>
  <sheetFormatPr defaultRowHeight="14.4" x14ac:dyDescent="0.3"/>
  <cols>
    <col min="1" max="1" width="45.109375" customWidth="1"/>
    <col min="2" max="2" width="16.6640625" customWidth="1"/>
    <col min="3" max="3" width="12.6640625" customWidth="1"/>
    <col min="4" max="4" width="16.33203125" hidden="1" customWidth="1"/>
    <col min="5" max="5" width="15.33203125" customWidth="1"/>
    <col min="6" max="6" width="17.44140625" customWidth="1"/>
    <col min="7" max="7" width="11.6640625" hidden="1" customWidth="1"/>
    <col min="8" max="8" width="10.6640625" hidden="1" customWidth="1"/>
    <col min="9" max="9" width="12.77734375" hidden="1" customWidth="1"/>
    <col min="10" max="10" width="9.21875" hidden="1" customWidth="1"/>
    <col min="11" max="12" width="12.44140625" hidden="1" customWidth="1"/>
    <col min="13" max="13" width="12.5546875" customWidth="1"/>
    <col min="14" max="18" width="10.33203125" customWidth="1"/>
    <col min="19" max="19" width="11" hidden="1" customWidth="1"/>
    <col min="20" max="20" width="11.109375" customWidth="1"/>
    <col min="21" max="21" width="11" customWidth="1"/>
    <col min="22" max="22" width="10.44140625" customWidth="1"/>
    <col min="23" max="23" width="11" customWidth="1"/>
    <col min="24" max="24" width="11.44140625" customWidth="1"/>
    <col min="25" max="25" width="12" customWidth="1"/>
  </cols>
  <sheetData>
    <row r="1" spans="1:25" ht="38.25" customHeight="1" x14ac:dyDescent="0.3">
      <c r="A1" s="409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</row>
    <row r="2" spans="1:25" ht="52.8" x14ac:dyDescent="0.3">
      <c r="A2" s="233" t="s">
        <v>0</v>
      </c>
      <c r="B2" s="234" t="s">
        <v>1</v>
      </c>
      <c r="C2" s="248" t="s">
        <v>2</v>
      </c>
      <c r="D2" s="233" t="s">
        <v>11</v>
      </c>
      <c r="E2" s="233" t="s">
        <v>12</v>
      </c>
      <c r="F2" s="311" t="s">
        <v>227</v>
      </c>
      <c r="G2" s="410" t="s">
        <v>13</v>
      </c>
      <c r="H2" s="410"/>
      <c r="I2" s="410"/>
      <c r="J2" s="410"/>
      <c r="K2" s="411" t="s">
        <v>18</v>
      </c>
      <c r="L2" s="412"/>
      <c r="M2" s="412"/>
      <c r="N2" s="412"/>
      <c r="O2" s="412"/>
      <c r="P2" s="412"/>
      <c r="Q2" s="412"/>
      <c r="R2" s="413"/>
      <c r="S2" s="410" t="s">
        <v>19</v>
      </c>
      <c r="T2" s="410"/>
      <c r="U2" s="410"/>
      <c r="V2" s="410"/>
      <c r="W2" s="410"/>
      <c r="X2" s="410"/>
      <c r="Y2" s="410"/>
    </row>
    <row r="3" spans="1:25" ht="52.8" x14ac:dyDescent="0.3">
      <c r="A3" s="54" t="s">
        <v>214</v>
      </c>
      <c r="B3" s="237"/>
      <c r="C3" s="238"/>
      <c r="D3" s="236"/>
      <c r="E3" s="236"/>
      <c r="F3" s="236"/>
      <c r="G3" s="236" t="s">
        <v>14</v>
      </c>
      <c r="H3" s="236" t="s">
        <v>15</v>
      </c>
      <c r="I3" s="236" t="s">
        <v>16</v>
      </c>
      <c r="J3" s="236" t="s">
        <v>17</v>
      </c>
      <c r="K3" s="236" t="s">
        <v>4</v>
      </c>
      <c r="L3" s="236" t="s">
        <v>4</v>
      </c>
      <c r="M3" s="236" t="s">
        <v>5</v>
      </c>
      <c r="N3" s="236" t="s">
        <v>228</v>
      </c>
      <c r="O3" s="236" t="s">
        <v>223</v>
      </c>
      <c r="P3" s="236" t="s">
        <v>224</v>
      </c>
      <c r="Q3" s="236" t="s">
        <v>225</v>
      </c>
      <c r="R3" s="236" t="s">
        <v>226</v>
      </c>
      <c r="S3" s="246" t="s">
        <v>4</v>
      </c>
      <c r="T3" s="246" t="s">
        <v>5</v>
      </c>
      <c r="U3" s="246" t="s">
        <v>228</v>
      </c>
      <c r="V3" s="246" t="s">
        <v>223</v>
      </c>
      <c r="W3" s="246" t="s">
        <v>224</v>
      </c>
      <c r="X3" s="246" t="s">
        <v>225</v>
      </c>
      <c r="Y3" s="246" t="s">
        <v>226</v>
      </c>
    </row>
    <row r="4" spans="1:25" ht="15" thickBot="1" x14ac:dyDescent="0.35">
      <c r="A4" s="108"/>
      <c r="B4" s="44"/>
      <c r="C4" s="44"/>
      <c r="D4" s="44"/>
      <c r="E4" s="44"/>
      <c r="F4" s="44"/>
      <c r="G4" s="44"/>
      <c r="H4" s="44"/>
      <c r="I4" s="44"/>
      <c r="J4" s="44"/>
      <c r="K4" s="44" t="s">
        <v>211</v>
      </c>
      <c r="L4" s="44" t="s">
        <v>212</v>
      </c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2"/>
      <c r="Y4" s="2"/>
    </row>
    <row r="5" spans="1:25" ht="15" thickBot="1" x14ac:dyDescent="0.35">
      <c r="A5" s="180" t="s">
        <v>24</v>
      </c>
      <c r="B5" s="11">
        <v>43</v>
      </c>
      <c r="C5" s="11">
        <f>B5*2</f>
        <v>86</v>
      </c>
      <c r="D5" s="25">
        <v>43405</v>
      </c>
      <c r="E5" s="6">
        <v>19.88</v>
      </c>
      <c r="F5" s="281">
        <v>6.95</v>
      </c>
      <c r="G5" s="21">
        <v>1</v>
      </c>
      <c r="H5" s="6">
        <v>0</v>
      </c>
      <c r="I5" s="6"/>
      <c r="J5" s="6"/>
      <c r="K5" s="6"/>
      <c r="L5" s="6"/>
      <c r="M5" s="6">
        <v>9</v>
      </c>
      <c r="N5" s="115">
        <f>E5-F5-M5</f>
        <v>3.9299999999999997</v>
      </c>
      <c r="O5" s="115"/>
      <c r="P5" s="115"/>
      <c r="Q5" s="115"/>
      <c r="R5" s="115"/>
      <c r="S5" s="1"/>
      <c r="T5" s="57"/>
      <c r="U5" s="57">
        <f>E5</f>
        <v>19.88</v>
      </c>
      <c r="V5" s="57"/>
      <c r="W5" s="2"/>
      <c r="X5" s="2"/>
      <c r="Y5" s="2"/>
    </row>
    <row r="6" spans="1:25" ht="15" thickBot="1" x14ac:dyDescent="0.35">
      <c r="A6" s="180" t="s">
        <v>25</v>
      </c>
      <c r="B6" s="11">
        <v>37</v>
      </c>
      <c r="C6" s="11">
        <f>B6*2</f>
        <v>74</v>
      </c>
      <c r="D6" s="25">
        <v>43517</v>
      </c>
      <c r="E6" s="6">
        <v>21.46</v>
      </c>
      <c r="F6" s="281">
        <v>15.12</v>
      </c>
      <c r="G6" s="21">
        <v>1</v>
      </c>
      <c r="H6" s="6">
        <v>0</v>
      </c>
      <c r="I6" s="6"/>
      <c r="J6" s="6"/>
      <c r="K6" s="6"/>
      <c r="L6" s="6"/>
      <c r="M6" s="6">
        <v>5</v>
      </c>
      <c r="N6" s="115">
        <f>E6-F6-M6</f>
        <v>1.3400000000000016</v>
      </c>
      <c r="O6" s="115"/>
      <c r="P6" s="115"/>
      <c r="Q6" s="115"/>
      <c r="R6" s="115"/>
      <c r="S6" s="1"/>
      <c r="T6" s="57"/>
      <c r="U6" s="57">
        <f>E6</f>
        <v>21.46</v>
      </c>
      <c r="V6" s="57"/>
      <c r="W6" s="2"/>
      <c r="X6" s="2"/>
      <c r="Y6" s="2"/>
    </row>
    <row r="7" spans="1:25" ht="15" thickBot="1" x14ac:dyDescent="0.35">
      <c r="A7" s="315" t="s">
        <v>26</v>
      </c>
      <c r="B7" s="11">
        <v>16</v>
      </c>
      <c r="C7" s="11">
        <f>B7*2</f>
        <v>32</v>
      </c>
      <c r="D7" s="25">
        <v>43405</v>
      </c>
      <c r="E7" s="422">
        <v>31.99</v>
      </c>
      <c r="F7" s="424">
        <v>18.32</v>
      </c>
      <c r="G7" s="21">
        <v>1</v>
      </c>
      <c r="H7" s="6">
        <v>0</v>
      </c>
      <c r="I7" s="6"/>
      <c r="J7" s="6"/>
      <c r="K7" s="422"/>
      <c r="L7" s="422"/>
      <c r="M7" s="421">
        <v>3</v>
      </c>
      <c r="N7" s="419">
        <f>E7-F7-M7</f>
        <v>10.669999999999998</v>
      </c>
      <c r="O7" s="421"/>
      <c r="P7" s="421"/>
      <c r="Q7" s="421"/>
      <c r="R7" s="421"/>
      <c r="S7" s="427"/>
      <c r="T7" s="418"/>
      <c r="U7" s="418">
        <f>E7</f>
        <v>31.99</v>
      </c>
      <c r="V7" s="418"/>
      <c r="W7" s="428"/>
      <c r="X7" s="428"/>
      <c r="Y7" s="428"/>
    </row>
    <row r="8" spans="1:25" ht="27" thickBot="1" x14ac:dyDescent="0.35">
      <c r="A8" s="316" t="s">
        <v>28</v>
      </c>
      <c r="B8" s="9">
        <v>23</v>
      </c>
      <c r="C8" s="9">
        <f>B8*2</f>
        <v>46</v>
      </c>
      <c r="D8" s="25">
        <v>43405</v>
      </c>
      <c r="E8" s="423"/>
      <c r="F8" s="425"/>
      <c r="G8" s="21">
        <v>1</v>
      </c>
      <c r="H8" s="6">
        <v>0</v>
      </c>
      <c r="I8" s="6"/>
      <c r="J8" s="6"/>
      <c r="K8" s="423"/>
      <c r="L8" s="423"/>
      <c r="M8" s="417"/>
      <c r="N8" s="420"/>
      <c r="O8" s="426"/>
      <c r="P8" s="426"/>
      <c r="Q8" s="426"/>
      <c r="R8" s="426"/>
      <c r="S8" s="427"/>
      <c r="T8" s="418"/>
      <c r="U8" s="418"/>
      <c r="V8" s="418"/>
      <c r="W8" s="428"/>
      <c r="X8" s="428"/>
      <c r="Y8" s="428"/>
    </row>
    <row r="9" spans="1:25" ht="21.75" customHeight="1" thickBot="1" x14ac:dyDescent="0.35">
      <c r="A9" s="180" t="s">
        <v>27</v>
      </c>
      <c r="B9" s="11">
        <v>24</v>
      </c>
      <c r="C9" s="11">
        <f>B9*2</f>
        <v>48</v>
      </c>
      <c r="D9" s="25">
        <v>43517</v>
      </c>
      <c r="E9" s="6">
        <v>13.13</v>
      </c>
      <c r="F9" s="281">
        <v>11.43</v>
      </c>
      <c r="G9" s="21">
        <v>1</v>
      </c>
      <c r="H9" s="6">
        <v>0</v>
      </c>
      <c r="I9" s="6"/>
      <c r="J9" s="6"/>
      <c r="K9" s="6"/>
      <c r="L9" s="6"/>
      <c r="M9" s="115">
        <f>E9-F9</f>
        <v>1.7000000000000011</v>
      </c>
      <c r="N9" s="115"/>
      <c r="O9" s="115"/>
      <c r="P9" s="115"/>
      <c r="Q9" s="115"/>
      <c r="R9" s="115"/>
      <c r="S9" s="1"/>
      <c r="T9" s="57">
        <f>E9</f>
        <v>13.13</v>
      </c>
      <c r="U9" s="57"/>
      <c r="V9" s="57"/>
      <c r="W9" s="2"/>
      <c r="X9" s="2"/>
      <c r="Y9" s="2"/>
    </row>
    <row r="10" spans="1:25" ht="24" customHeight="1" thickBot="1" x14ac:dyDescent="0.35">
      <c r="A10" s="153" t="s">
        <v>29</v>
      </c>
      <c r="B10" s="28">
        <v>20</v>
      </c>
      <c r="C10" s="279">
        <f t="shared" ref="C10:C26" si="0">B10*2</f>
        <v>40</v>
      </c>
      <c r="D10" s="29">
        <v>43405</v>
      </c>
      <c r="E10" s="30">
        <v>93.97</v>
      </c>
      <c r="F10" s="280">
        <v>2.02</v>
      </c>
      <c r="G10" s="31">
        <v>1</v>
      </c>
      <c r="H10" s="30">
        <v>0</v>
      </c>
      <c r="I10" s="30"/>
      <c r="J10" s="30"/>
      <c r="K10" s="6"/>
      <c r="L10" s="6"/>
      <c r="M10" s="6">
        <f>10</f>
        <v>10</v>
      </c>
      <c r="N10" s="115">
        <v>40</v>
      </c>
      <c r="O10" s="118">
        <f>E10-F10-M10-N10</f>
        <v>41.95</v>
      </c>
      <c r="P10" s="118"/>
      <c r="Q10" s="118"/>
      <c r="R10" s="118"/>
      <c r="S10" s="1"/>
      <c r="T10" s="57"/>
      <c r="U10" s="57"/>
      <c r="V10" s="57">
        <f>E10</f>
        <v>93.97</v>
      </c>
      <c r="W10" s="2"/>
      <c r="X10" s="2"/>
      <c r="Y10" s="2"/>
    </row>
    <row r="11" spans="1:25" ht="27" customHeight="1" thickBot="1" x14ac:dyDescent="0.35">
      <c r="A11" s="124" t="s">
        <v>30</v>
      </c>
      <c r="B11" s="9">
        <v>32</v>
      </c>
      <c r="C11" s="9">
        <f t="shared" si="0"/>
        <v>64</v>
      </c>
      <c r="D11" s="25">
        <v>43305</v>
      </c>
      <c r="E11" s="6">
        <v>20.12</v>
      </c>
      <c r="F11" s="281">
        <v>14.34</v>
      </c>
      <c r="G11" s="31">
        <v>1</v>
      </c>
      <c r="H11" s="30">
        <v>0</v>
      </c>
      <c r="I11" s="6"/>
      <c r="J11" s="6"/>
      <c r="K11" s="282"/>
      <c r="L11" s="6"/>
      <c r="M11" s="6"/>
      <c r="N11" s="115">
        <v>2</v>
      </c>
      <c r="O11" s="118">
        <f>E11-F11-M11-N11</f>
        <v>3.7800000000000011</v>
      </c>
      <c r="P11" s="115"/>
      <c r="Q11" s="115"/>
      <c r="R11" s="115"/>
      <c r="S11" s="1"/>
      <c r="T11" s="57"/>
      <c r="U11" s="57"/>
      <c r="V11" s="57">
        <f>E11</f>
        <v>20.12</v>
      </c>
      <c r="W11" s="2"/>
      <c r="X11" s="2"/>
      <c r="Y11" s="2"/>
    </row>
    <row r="12" spans="1:25" ht="15" thickBot="1" x14ac:dyDescent="0.35">
      <c r="A12" s="4" t="s">
        <v>31</v>
      </c>
      <c r="B12" s="9">
        <v>26</v>
      </c>
      <c r="C12" s="9">
        <f t="shared" si="0"/>
        <v>52</v>
      </c>
      <c r="D12" s="25">
        <v>43517</v>
      </c>
      <c r="E12" s="6">
        <v>28.71</v>
      </c>
      <c r="F12" s="281">
        <v>22.3</v>
      </c>
      <c r="G12" s="31">
        <v>1</v>
      </c>
      <c r="H12" s="30">
        <v>0</v>
      </c>
      <c r="I12" s="6"/>
      <c r="J12" s="6"/>
      <c r="K12" s="6"/>
      <c r="L12" s="6"/>
      <c r="M12" s="30">
        <v>2</v>
      </c>
      <c r="N12" s="115">
        <f>E12-F12-M12</f>
        <v>4.41</v>
      </c>
      <c r="O12" s="115"/>
      <c r="P12" s="115"/>
      <c r="Q12" s="115"/>
      <c r="R12" s="115"/>
      <c r="S12" s="1"/>
      <c r="T12" s="57"/>
      <c r="U12" s="57">
        <f>E12</f>
        <v>28.71</v>
      </c>
      <c r="V12" s="57"/>
      <c r="W12" s="2"/>
      <c r="X12" s="2"/>
      <c r="Y12" s="2"/>
    </row>
    <row r="13" spans="1:25" ht="27" customHeight="1" thickBot="1" x14ac:dyDescent="0.35">
      <c r="A13" s="4" t="s">
        <v>377</v>
      </c>
      <c r="B13" s="9">
        <v>33</v>
      </c>
      <c r="C13" s="9">
        <f t="shared" si="0"/>
        <v>66</v>
      </c>
      <c r="D13" s="25">
        <v>43517</v>
      </c>
      <c r="E13" s="6">
        <v>18.79</v>
      </c>
      <c r="F13" s="281">
        <v>14.64</v>
      </c>
      <c r="G13" s="21">
        <v>1</v>
      </c>
      <c r="H13" s="6">
        <v>0</v>
      </c>
      <c r="I13" s="6"/>
      <c r="J13" s="6"/>
      <c r="K13" s="6"/>
      <c r="L13" s="416"/>
      <c r="M13" s="345">
        <v>3.5</v>
      </c>
      <c r="N13" s="115">
        <f>E13-F13-M13</f>
        <v>0.64999999999999858</v>
      </c>
      <c r="O13" s="115"/>
      <c r="P13" s="115"/>
      <c r="Q13" s="115"/>
      <c r="R13" s="115"/>
      <c r="S13" s="1"/>
      <c r="T13" s="57"/>
      <c r="U13" s="260">
        <f>E13</f>
        <v>18.79</v>
      </c>
      <c r="V13" s="57"/>
      <c r="W13" s="2"/>
      <c r="X13" s="260"/>
      <c r="Y13" s="2"/>
    </row>
    <row r="14" spans="1:25" ht="27" thickBot="1" x14ac:dyDescent="0.35">
      <c r="A14" s="4" t="s">
        <v>378</v>
      </c>
      <c r="B14" s="9">
        <v>22</v>
      </c>
      <c r="C14" s="9">
        <f t="shared" si="0"/>
        <v>44</v>
      </c>
      <c r="D14" s="25">
        <v>43517</v>
      </c>
      <c r="E14" s="6">
        <v>24.82</v>
      </c>
      <c r="F14" s="281">
        <v>21.95</v>
      </c>
      <c r="G14" s="21">
        <v>1</v>
      </c>
      <c r="H14" s="6">
        <v>0</v>
      </c>
      <c r="I14" s="6"/>
      <c r="J14" s="6"/>
      <c r="K14" s="6"/>
      <c r="L14" s="417"/>
      <c r="M14" s="345">
        <v>2.5</v>
      </c>
      <c r="N14" s="115">
        <f>E14-F14-M14</f>
        <v>0.37000000000000099</v>
      </c>
      <c r="O14" s="115"/>
      <c r="P14" s="115"/>
      <c r="Q14" s="115"/>
      <c r="R14" s="115"/>
      <c r="S14" s="1"/>
      <c r="T14" s="57"/>
      <c r="U14" s="260">
        <f>E14</f>
        <v>24.82</v>
      </c>
      <c r="V14" s="57"/>
      <c r="W14" s="2"/>
      <c r="X14" s="2"/>
      <c r="Y14" s="2"/>
    </row>
    <row r="15" spans="1:25" ht="26.25" customHeight="1" thickBot="1" x14ac:dyDescent="0.35">
      <c r="A15" s="124" t="s">
        <v>32</v>
      </c>
      <c r="B15" s="9">
        <v>9</v>
      </c>
      <c r="C15" s="9">
        <f t="shared" si="0"/>
        <v>18</v>
      </c>
      <c r="D15" s="25">
        <v>43517</v>
      </c>
      <c r="E15" s="6">
        <v>9.93</v>
      </c>
      <c r="F15" s="281">
        <v>8.76</v>
      </c>
      <c r="G15" s="21">
        <v>1</v>
      </c>
      <c r="H15" s="6">
        <v>0</v>
      </c>
      <c r="I15" s="6"/>
      <c r="J15" s="6"/>
      <c r="K15" s="6"/>
      <c r="L15" s="6"/>
      <c r="M15" s="259">
        <f>E15-F15</f>
        <v>1.17</v>
      </c>
      <c r="N15" s="115"/>
      <c r="O15" s="115"/>
      <c r="P15" s="115"/>
      <c r="Q15" s="115"/>
      <c r="R15" s="115"/>
      <c r="S15" s="1"/>
      <c r="T15" s="57">
        <f>E15</f>
        <v>9.93</v>
      </c>
      <c r="U15" s="57"/>
      <c r="V15" s="57"/>
      <c r="W15" s="2"/>
      <c r="X15" s="2"/>
      <c r="Y15" s="2"/>
    </row>
    <row r="16" spans="1:25" ht="28.5" customHeight="1" thickBot="1" x14ac:dyDescent="0.35">
      <c r="A16" s="153" t="s">
        <v>33</v>
      </c>
      <c r="B16" s="17">
        <v>50</v>
      </c>
      <c r="C16" s="9">
        <f t="shared" si="0"/>
        <v>100</v>
      </c>
      <c r="D16" s="25">
        <v>43517</v>
      </c>
      <c r="E16" s="6">
        <v>54.13</v>
      </c>
      <c r="F16" s="281">
        <v>34.36</v>
      </c>
      <c r="G16" s="21">
        <v>1</v>
      </c>
      <c r="H16" s="6">
        <v>0</v>
      </c>
      <c r="I16" s="6"/>
      <c r="J16" s="6"/>
      <c r="K16" s="6"/>
      <c r="L16" s="6"/>
      <c r="M16" s="6">
        <v>2</v>
      </c>
      <c r="N16" s="115">
        <v>10</v>
      </c>
      <c r="O16" s="115">
        <f>E16-F16-M16-N16</f>
        <v>7.7700000000000031</v>
      </c>
      <c r="P16" s="115"/>
      <c r="Q16" s="115"/>
      <c r="R16" s="115"/>
      <c r="S16" s="1"/>
      <c r="T16" s="57"/>
      <c r="U16" s="57"/>
      <c r="V16" s="57">
        <f>E16</f>
        <v>54.13</v>
      </c>
      <c r="W16" s="2"/>
      <c r="X16" s="2"/>
      <c r="Y16" s="2"/>
    </row>
    <row r="17" spans="1:25" ht="25.5" customHeight="1" thickBot="1" x14ac:dyDescent="0.35">
      <c r="A17" s="114" t="s">
        <v>34</v>
      </c>
      <c r="B17" s="17">
        <v>34</v>
      </c>
      <c r="C17" s="9">
        <f t="shared" si="0"/>
        <v>68</v>
      </c>
      <c r="D17" s="25">
        <v>43405</v>
      </c>
      <c r="E17" s="6">
        <v>18.89</v>
      </c>
      <c r="F17" s="281">
        <v>17.940000000000001</v>
      </c>
      <c r="G17" s="21">
        <v>1</v>
      </c>
      <c r="H17" s="6">
        <v>0</v>
      </c>
      <c r="I17" s="6"/>
      <c r="J17" s="6"/>
      <c r="K17" s="282">
        <v>0.15</v>
      </c>
      <c r="L17" s="6"/>
      <c r="M17" s="6">
        <f>0</f>
        <v>0</v>
      </c>
      <c r="N17" s="115">
        <f>E17-F17-M17</f>
        <v>0.94999999999999929</v>
      </c>
      <c r="O17" s="115"/>
      <c r="P17" s="115"/>
      <c r="Q17" s="115"/>
      <c r="R17" s="115"/>
      <c r="S17" s="1"/>
      <c r="T17" s="57"/>
      <c r="U17" s="57">
        <f>E17</f>
        <v>18.89</v>
      </c>
      <c r="V17" s="57"/>
      <c r="W17" s="2"/>
      <c r="X17" s="2"/>
      <c r="Y17" s="2"/>
    </row>
    <row r="18" spans="1:25" ht="29.25" customHeight="1" thickBot="1" x14ac:dyDescent="0.35">
      <c r="A18" s="153" t="s">
        <v>35</v>
      </c>
      <c r="B18" s="17">
        <v>47</v>
      </c>
      <c r="C18" s="9">
        <f t="shared" si="0"/>
        <v>94</v>
      </c>
      <c r="D18" s="25">
        <v>43405</v>
      </c>
      <c r="E18" s="6">
        <v>20.94</v>
      </c>
      <c r="F18" s="281">
        <v>6.92</v>
      </c>
      <c r="G18" s="21">
        <v>1</v>
      </c>
      <c r="H18" s="6">
        <v>0</v>
      </c>
      <c r="I18" s="6"/>
      <c r="J18" s="6"/>
      <c r="K18" s="6"/>
      <c r="L18" s="6"/>
      <c r="M18" s="6"/>
      <c r="N18" s="115">
        <v>8</v>
      </c>
      <c r="O18" s="115">
        <f>E18-F18-M18-N18</f>
        <v>6.0200000000000014</v>
      </c>
      <c r="P18" s="115"/>
      <c r="Q18" s="115"/>
      <c r="R18" s="115"/>
      <c r="S18" s="1"/>
      <c r="T18" s="57"/>
      <c r="U18" s="57"/>
      <c r="V18" s="57">
        <f>E18</f>
        <v>20.94</v>
      </c>
      <c r="W18" s="2"/>
      <c r="X18" s="2"/>
      <c r="Y18" s="2"/>
    </row>
    <row r="19" spans="1:25" ht="25.5" customHeight="1" thickBot="1" x14ac:dyDescent="0.35">
      <c r="A19" s="153" t="s">
        <v>36</v>
      </c>
      <c r="B19" s="17">
        <v>26</v>
      </c>
      <c r="C19" s="9">
        <f t="shared" si="0"/>
        <v>52</v>
      </c>
      <c r="D19" s="25">
        <v>43405</v>
      </c>
      <c r="E19" s="6">
        <v>20.45</v>
      </c>
      <c r="F19" s="281">
        <v>15.85</v>
      </c>
      <c r="G19" s="21">
        <v>1</v>
      </c>
      <c r="H19" s="6">
        <v>0</v>
      </c>
      <c r="I19" s="6"/>
      <c r="J19" s="6"/>
      <c r="K19" s="282">
        <v>0.16</v>
      </c>
      <c r="L19" s="6"/>
      <c r="M19" s="115">
        <v>1</v>
      </c>
      <c r="N19" s="115">
        <f>E19-F19-M19</f>
        <v>3.5999999999999996</v>
      </c>
      <c r="O19" s="115"/>
      <c r="P19" s="115"/>
      <c r="Q19" s="115"/>
      <c r="R19" s="115"/>
      <c r="S19" s="1"/>
      <c r="T19" s="57"/>
      <c r="U19" s="57">
        <f>E19</f>
        <v>20.45</v>
      </c>
      <c r="V19" s="57"/>
      <c r="W19" s="2"/>
      <c r="X19" s="2"/>
      <c r="Y19" s="2"/>
    </row>
    <row r="20" spans="1:25" ht="26.25" customHeight="1" thickBot="1" x14ac:dyDescent="0.35">
      <c r="A20" s="153" t="s">
        <v>37</v>
      </c>
      <c r="B20" s="17">
        <v>21</v>
      </c>
      <c r="C20" s="9">
        <f t="shared" si="0"/>
        <v>42</v>
      </c>
      <c r="D20" s="25">
        <v>43405</v>
      </c>
      <c r="E20" s="6">
        <v>99.68</v>
      </c>
      <c r="F20" s="281">
        <v>3.52</v>
      </c>
      <c r="G20" s="21">
        <v>1</v>
      </c>
      <c r="H20" s="6">
        <v>0</v>
      </c>
      <c r="I20" s="6"/>
      <c r="J20" s="6"/>
      <c r="K20" s="6"/>
      <c r="L20" s="6"/>
      <c r="M20" s="6"/>
      <c r="N20" s="115">
        <v>40</v>
      </c>
      <c r="O20" s="115">
        <f>E20-F20-M20-N20</f>
        <v>56.160000000000011</v>
      </c>
      <c r="P20" s="115"/>
      <c r="Q20" s="115"/>
      <c r="R20" s="115"/>
      <c r="S20" s="1"/>
      <c r="T20" s="57"/>
      <c r="U20" s="57"/>
      <c r="V20" s="57">
        <f>E20</f>
        <v>99.68</v>
      </c>
      <c r="W20" s="2"/>
      <c r="X20" s="2"/>
      <c r="Y20" s="2"/>
    </row>
    <row r="21" spans="1:25" ht="23.25" customHeight="1" thickBot="1" x14ac:dyDescent="0.35">
      <c r="A21" s="340" t="s">
        <v>38</v>
      </c>
      <c r="B21" s="17">
        <v>28</v>
      </c>
      <c r="C21" s="9">
        <f t="shared" si="0"/>
        <v>56</v>
      </c>
      <c r="D21" s="25">
        <v>43517</v>
      </c>
      <c r="E21" s="6">
        <v>25.73</v>
      </c>
      <c r="F21" s="281">
        <v>19.760000000000002</v>
      </c>
      <c r="G21" s="21">
        <v>1</v>
      </c>
      <c r="H21" s="6">
        <v>0</v>
      </c>
      <c r="I21" s="6"/>
      <c r="J21" s="6"/>
      <c r="K21" s="6"/>
      <c r="L21" s="6"/>
      <c r="M21" s="6">
        <v>1</v>
      </c>
      <c r="N21" s="115">
        <f>E21-F21-M21</f>
        <v>4.9699999999999989</v>
      </c>
      <c r="O21" s="115"/>
      <c r="P21" s="115"/>
      <c r="Q21" s="115"/>
      <c r="R21" s="115"/>
      <c r="S21" s="1"/>
      <c r="T21" s="57"/>
      <c r="U21" s="57">
        <f>E21</f>
        <v>25.73</v>
      </c>
      <c r="V21" s="57"/>
      <c r="W21" s="2"/>
      <c r="X21" s="2"/>
      <c r="Y21" s="2"/>
    </row>
    <row r="22" spans="1:25" ht="26.25" customHeight="1" thickBot="1" x14ac:dyDescent="0.35">
      <c r="A22" s="114" t="s">
        <v>39</v>
      </c>
      <c r="B22" s="17">
        <v>42</v>
      </c>
      <c r="C22" s="9">
        <f t="shared" si="0"/>
        <v>84</v>
      </c>
      <c r="D22" s="25">
        <v>43405</v>
      </c>
      <c r="E22" s="6">
        <v>18.489999999999998</v>
      </c>
      <c r="F22" s="281">
        <v>5.33</v>
      </c>
      <c r="G22" s="21">
        <v>1</v>
      </c>
      <c r="H22" s="6">
        <v>0</v>
      </c>
      <c r="I22" s="6"/>
      <c r="J22" s="6"/>
      <c r="K22" s="6"/>
      <c r="L22" s="6"/>
      <c r="M22" s="6"/>
      <c r="N22" s="115">
        <v>5</v>
      </c>
      <c r="O22" s="115">
        <f>E22-F22-M22-N22</f>
        <v>8.1599999999999984</v>
      </c>
      <c r="P22" s="115"/>
      <c r="Q22" s="115"/>
      <c r="R22" s="115"/>
      <c r="S22" s="1"/>
      <c r="T22" s="57"/>
      <c r="U22" s="57"/>
      <c r="V22" s="57">
        <f>E22</f>
        <v>18.489999999999998</v>
      </c>
      <c r="W22" s="2"/>
      <c r="X22" s="2"/>
      <c r="Y22" s="2"/>
    </row>
    <row r="23" spans="1:25" ht="15" thickBot="1" x14ac:dyDescent="0.35">
      <c r="A23" s="188" t="s">
        <v>40</v>
      </c>
      <c r="B23" s="279">
        <v>58</v>
      </c>
      <c r="C23" s="279">
        <f t="shared" si="0"/>
        <v>116</v>
      </c>
      <c r="D23" s="29">
        <v>43405</v>
      </c>
      <c r="E23" s="30">
        <v>33.97</v>
      </c>
      <c r="F23" s="280">
        <v>29.33</v>
      </c>
      <c r="G23" s="31">
        <v>1</v>
      </c>
      <c r="H23" s="30">
        <v>0</v>
      </c>
      <c r="I23" s="30"/>
      <c r="J23" s="30"/>
      <c r="K23" s="6"/>
      <c r="L23" s="6"/>
      <c r="M23" s="6">
        <v>0.5</v>
      </c>
      <c r="N23" s="115">
        <f>E23-F23-M23</f>
        <v>4.1400000000000006</v>
      </c>
      <c r="O23" s="118"/>
      <c r="P23" s="118"/>
      <c r="Q23" s="118"/>
      <c r="R23" s="118"/>
      <c r="S23" s="1"/>
      <c r="T23" s="57"/>
      <c r="U23" s="57">
        <f>E23</f>
        <v>33.97</v>
      </c>
      <c r="V23" s="57"/>
      <c r="W23" s="2"/>
      <c r="X23" s="2"/>
      <c r="Y23" s="2"/>
    </row>
    <row r="24" spans="1:25" ht="15" thickBot="1" x14ac:dyDescent="0.35">
      <c r="A24" s="189" t="s">
        <v>41</v>
      </c>
      <c r="B24" s="32">
        <v>54</v>
      </c>
      <c r="C24" s="9">
        <f t="shared" si="0"/>
        <v>108</v>
      </c>
      <c r="D24" s="25">
        <v>43405</v>
      </c>
      <c r="E24" s="6">
        <v>26.36</v>
      </c>
      <c r="F24" s="303">
        <v>14.25</v>
      </c>
      <c r="G24" s="21">
        <v>1</v>
      </c>
      <c r="H24" s="6">
        <v>0</v>
      </c>
      <c r="I24" s="304"/>
      <c r="J24" s="304"/>
      <c r="K24" s="282">
        <v>1.5</v>
      </c>
      <c r="L24" s="6"/>
      <c r="M24" s="6">
        <v>2</v>
      </c>
      <c r="N24" s="115">
        <f>E24-F24-M24</f>
        <v>10.11</v>
      </c>
      <c r="O24" s="115"/>
      <c r="P24" s="115"/>
      <c r="Q24" s="115"/>
      <c r="R24" s="115"/>
      <c r="S24" s="57"/>
      <c r="T24" s="57"/>
      <c r="U24" s="57">
        <f>E24</f>
        <v>26.36</v>
      </c>
      <c r="V24" s="57"/>
      <c r="W24" s="2"/>
      <c r="X24" s="2"/>
      <c r="Y24" s="2"/>
    </row>
    <row r="25" spans="1:25" ht="15" thickBot="1" x14ac:dyDescent="0.35">
      <c r="A25" s="189" t="s">
        <v>42</v>
      </c>
      <c r="B25" s="9">
        <v>54</v>
      </c>
      <c r="C25" s="9">
        <f t="shared" si="0"/>
        <v>108</v>
      </c>
      <c r="D25" s="25">
        <v>43405</v>
      </c>
      <c r="E25" s="6">
        <v>40.03</v>
      </c>
      <c r="F25" s="303">
        <v>29.16</v>
      </c>
      <c r="G25" s="21">
        <v>1</v>
      </c>
      <c r="H25" s="6">
        <v>0</v>
      </c>
      <c r="I25" s="304"/>
      <c r="J25" s="304"/>
      <c r="K25" s="282">
        <v>0</v>
      </c>
      <c r="L25" s="6"/>
      <c r="M25" s="6"/>
      <c r="N25" s="115">
        <v>5</v>
      </c>
      <c r="O25" s="115">
        <f>E25-F25-M25-N25</f>
        <v>5.870000000000001</v>
      </c>
      <c r="P25" s="115"/>
      <c r="Q25" s="115"/>
      <c r="R25" s="115"/>
      <c r="S25" s="57"/>
      <c r="T25" s="57"/>
      <c r="U25" s="57"/>
      <c r="V25" s="57">
        <f>E25</f>
        <v>40.03</v>
      </c>
      <c r="W25" s="2"/>
      <c r="X25" s="2"/>
      <c r="Y25" s="2"/>
    </row>
    <row r="26" spans="1:25" ht="15" thickBot="1" x14ac:dyDescent="0.35">
      <c r="A26" s="188" t="s">
        <v>43</v>
      </c>
      <c r="B26" s="279">
        <v>30</v>
      </c>
      <c r="C26" s="279">
        <f t="shared" si="0"/>
        <v>60</v>
      </c>
      <c r="D26" s="29">
        <v>43405</v>
      </c>
      <c r="E26" s="30">
        <v>18.07</v>
      </c>
      <c r="F26" s="305">
        <v>12.93</v>
      </c>
      <c r="G26" s="31">
        <v>1</v>
      </c>
      <c r="H26" s="30">
        <v>0</v>
      </c>
      <c r="I26" s="306"/>
      <c r="J26" s="306"/>
      <c r="K26" s="282">
        <v>0</v>
      </c>
      <c r="L26" s="6"/>
      <c r="M26" s="6"/>
      <c r="N26" s="115">
        <v>5</v>
      </c>
      <c r="O26" s="115">
        <f>E26-F26-M26-N26</f>
        <v>0.14000000000000057</v>
      </c>
      <c r="P26" s="118"/>
      <c r="Q26" s="118"/>
      <c r="R26" s="118"/>
      <c r="S26" s="57"/>
      <c r="T26" s="57"/>
      <c r="U26" s="57"/>
      <c r="V26" s="57">
        <f>E26</f>
        <v>18.07</v>
      </c>
      <c r="W26" s="2"/>
      <c r="X26" s="2"/>
      <c r="Y26" s="2"/>
    </row>
    <row r="27" spans="1:25" x14ac:dyDescent="0.3">
      <c r="A27" s="93" t="s">
        <v>112</v>
      </c>
      <c r="B27" s="71">
        <f>SUM(B5:B26)</f>
        <v>729</v>
      </c>
      <c r="C27" s="71">
        <f>SUM(C5:C26)</f>
        <v>1458</v>
      </c>
      <c r="D27" s="71"/>
      <c r="E27" s="71">
        <f>SUM(E5:E26)</f>
        <v>659.54000000000008</v>
      </c>
      <c r="F27" s="92">
        <f>SUM(F5:F26)</f>
        <v>325.18</v>
      </c>
      <c r="G27" s="71"/>
      <c r="H27" s="71"/>
      <c r="I27" s="71"/>
      <c r="J27" s="71"/>
      <c r="K27" s="71">
        <f t="shared" ref="K27:Y27" si="1">SUM(K5:K26)</f>
        <v>1.81</v>
      </c>
      <c r="L27" s="71">
        <f t="shared" si="1"/>
        <v>0</v>
      </c>
      <c r="M27" s="71">
        <f t="shared" si="1"/>
        <v>44.370000000000005</v>
      </c>
      <c r="N27" s="71">
        <f t="shared" si="1"/>
        <v>160.13999999999999</v>
      </c>
      <c r="O27" s="71">
        <f t="shared" si="1"/>
        <v>129.85000000000002</v>
      </c>
      <c r="P27" s="71">
        <f t="shared" si="1"/>
        <v>0</v>
      </c>
      <c r="Q27" s="71">
        <f t="shared" si="1"/>
        <v>0</v>
      </c>
      <c r="R27" s="71">
        <f t="shared" si="1"/>
        <v>0</v>
      </c>
      <c r="S27" s="71">
        <f t="shared" si="1"/>
        <v>0</v>
      </c>
      <c r="T27" s="71">
        <f t="shared" si="1"/>
        <v>23.060000000000002</v>
      </c>
      <c r="U27" s="71">
        <f t="shared" si="1"/>
        <v>271.04999999999995</v>
      </c>
      <c r="V27" s="71">
        <f t="shared" si="1"/>
        <v>365.43</v>
      </c>
      <c r="W27" s="71">
        <f t="shared" si="1"/>
        <v>0</v>
      </c>
      <c r="X27" s="71">
        <f t="shared" si="1"/>
        <v>0</v>
      </c>
      <c r="Y27" s="71">
        <f t="shared" si="1"/>
        <v>0</v>
      </c>
    </row>
  </sheetData>
  <mergeCells count="22">
    <mergeCell ref="S2:Y2"/>
    <mergeCell ref="S7:S8"/>
    <mergeCell ref="T7:T8"/>
    <mergeCell ref="U7:U8"/>
    <mergeCell ref="W7:W8"/>
    <mergeCell ref="X7:X8"/>
    <mergeCell ref="Y7:Y8"/>
    <mergeCell ref="L13:L14"/>
    <mergeCell ref="V7:V8"/>
    <mergeCell ref="A1:S1"/>
    <mergeCell ref="G2:J2"/>
    <mergeCell ref="N7:N8"/>
    <mergeCell ref="M7:M8"/>
    <mergeCell ref="K7:K8"/>
    <mergeCell ref="F7:F8"/>
    <mergeCell ref="E7:E8"/>
    <mergeCell ref="L7:L8"/>
    <mergeCell ref="K2:R2"/>
    <mergeCell ref="O7:O8"/>
    <mergeCell ref="P7:P8"/>
    <mergeCell ref="Q7:Q8"/>
    <mergeCell ref="R7:R8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workbookViewId="0">
      <pane xSplit="1" ySplit="3" topLeftCell="N4" activePane="bottomRight" state="frozen"/>
      <selection pane="topRight" activeCell="B1" sqref="B1"/>
      <selection pane="bottomLeft" activeCell="A5" sqref="A5"/>
      <selection pane="bottomRight" activeCell="E12" sqref="E12"/>
    </sheetView>
  </sheetViews>
  <sheetFormatPr defaultRowHeight="14.4" x14ac:dyDescent="0.3"/>
  <cols>
    <col min="1" max="1" width="37.44140625" customWidth="1"/>
    <col min="2" max="2" width="16.6640625" customWidth="1"/>
    <col min="3" max="3" width="15.44140625" customWidth="1"/>
    <col min="4" max="4" width="14.44140625" style="39" customWidth="1"/>
    <col min="5" max="5" width="18.109375" customWidth="1"/>
    <col min="6" max="6" width="10.44140625" hidden="1" customWidth="1"/>
    <col min="7" max="7" width="7.88671875" hidden="1" customWidth="1"/>
    <col min="8" max="8" width="7.44140625" hidden="1" customWidth="1"/>
    <col min="9" max="9" width="13.44140625" hidden="1" customWidth="1"/>
    <col min="10" max="11" width="8.88671875" hidden="1" customWidth="1"/>
    <col min="12" max="12" width="10.6640625" customWidth="1"/>
    <col min="13" max="14" width="10.5546875" customWidth="1"/>
    <col min="15" max="17" width="10.33203125" customWidth="1"/>
    <col min="18" max="18" width="8.88671875" hidden="1" customWidth="1"/>
    <col min="19" max="19" width="8.88671875" customWidth="1"/>
  </cols>
  <sheetData>
    <row r="1" spans="1:24" ht="17.399999999999999" x14ac:dyDescent="0.3">
      <c r="A1" s="409"/>
      <c r="B1" s="409"/>
      <c r="C1" s="409"/>
      <c r="D1" s="409"/>
      <c r="E1" s="409"/>
      <c r="F1" s="409"/>
      <c r="G1" s="409"/>
      <c r="H1" s="409"/>
      <c r="I1" s="409"/>
    </row>
    <row r="2" spans="1:24" ht="52.95" customHeight="1" x14ac:dyDescent="0.3">
      <c r="A2" s="239" t="s">
        <v>10</v>
      </c>
      <c r="B2" s="235" t="s">
        <v>9</v>
      </c>
      <c r="C2" s="233" t="s">
        <v>11</v>
      </c>
      <c r="D2" s="233" t="s">
        <v>12</v>
      </c>
      <c r="E2" s="233" t="s">
        <v>227</v>
      </c>
      <c r="F2" s="410" t="s">
        <v>13</v>
      </c>
      <c r="G2" s="410"/>
      <c r="H2" s="410"/>
      <c r="I2" s="410"/>
      <c r="J2" s="411" t="s">
        <v>18</v>
      </c>
      <c r="K2" s="412"/>
      <c r="L2" s="412"/>
      <c r="M2" s="412"/>
      <c r="N2" s="412"/>
      <c r="O2" s="412"/>
      <c r="P2" s="412"/>
      <c r="Q2" s="413"/>
      <c r="R2" s="410" t="s">
        <v>19</v>
      </c>
      <c r="S2" s="410"/>
      <c r="T2" s="410"/>
      <c r="U2" s="410"/>
      <c r="V2" s="410"/>
      <c r="W2" s="410"/>
      <c r="X2" s="410"/>
    </row>
    <row r="3" spans="1:24" ht="27" customHeight="1" thickBot="1" x14ac:dyDescent="0.35">
      <c r="A3" s="239"/>
      <c r="B3" s="235"/>
      <c r="C3" s="233"/>
      <c r="D3" s="233"/>
      <c r="E3" s="233"/>
      <c r="F3" s="233" t="s">
        <v>14</v>
      </c>
      <c r="G3" s="233" t="s">
        <v>15</v>
      </c>
      <c r="H3" s="233" t="s">
        <v>16</v>
      </c>
      <c r="I3" s="233" t="s">
        <v>17</v>
      </c>
      <c r="J3" s="246" t="s">
        <v>4</v>
      </c>
      <c r="K3" s="246" t="s">
        <v>4</v>
      </c>
      <c r="L3" s="246" t="s">
        <v>5</v>
      </c>
      <c r="M3" s="246" t="s">
        <v>222</v>
      </c>
      <c r="N3" s="246" t="s">
        <v>223</v>
      </c>
      <c r="O3" s="246" t="s">
        <v>224</v>
      </c>
      <c r="P3" s="246" t="s">
        <v>225</v>
      </c>
      <c r="Q3" s="246" t="s">
        <v>226</v>
      </c>
      <c r="R3" s="246" t="s">
        <v>4</v>
      </c>
      <c r="S3" s="246" t="s">
        <v>5</v>
      </c>
      <c r="T3" s="246" t="s">
        <v>222</v>
      </c>
      <c r="U3" s="246" t="s">
        <v>223</v>
      </c>
      <c r="V3" s="246" t="s">
        <v>224</v>
      </c>
      <c r="W3" s="246" t="s">
        <v>225</v>
      </c>
      <c r="X3" s="246" t="s">
        <v>226</v>
      </c>
    </row>
    <row r="4" spans="1:24" ht="16.2" thickBot="1" x14ac:dyDescent="0.35">
      <c r="A4" s="244" t="s">
        <v>215</v>
      </c>
      <c r="B4" s="49"/>
      <c r="C4" s="48"/>
      <c r="D4" s="48"/>
      <c r="E4" s="48"/>
      <c r="F4" s="47"/>
      <c r="G4" s="47"/>
      <c r="H4" s="47"/>
      <c r="I4" s="243"/>
      <c r="J4" s="44" t="s">
        <v>211</v>
      </c>
      <c r="K4" s="44" t="s">
        <v>212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" thickBot="1" x14ac:dyDescent="0.35">
      <c r="A5" s="8" t="s">
        <v>44</v>
      </c>
      <c r="B5" s="11">
        <v>100</v>
      </c>
      <c r="C5" s="26">
        <v>43517</v>
      </c>
      <c r="D5" s="11">
        <v>26.59</v>
      </c>
      <c r="E5" s="339">
        <v>25.28</v>
      </c>
      <c r="F5" s="292">
        <v>1</v>
      </c>
      <c r="G5" s="293">
        <v>0</v>
      </c>
      <c r="H5" s="291"/>
      <c r="I5" s="291"/>
      <c r="J5" s="283"/>
      <c r="K5" s="3"/>
      <c r="L5" s="6">
        <f>D5-E5</f>
        <v>1.3099999999999987</v>
      </c>
      <c r="M5" s="6"/>
      <c r="N5" s="6"/>
      <c r="O5" s="115"/>
      <c r="P5" s="115"/>
      <c r="Q5" s="115"/>
      <c r="R5" s="2"/>
      <c r="S5" s="2">
        <f>D5</f>
        <v>26.59</v>
      </c>
      <c r="T5" s="57"/>
      <c r="U5" s="2"/>
      <c r="V5" s="2"/>
      <c r="W5" s="2"/>
      <c r="X5" s="2"/>
    </row>
    <row r="6" spans="1:24" ht="15" thickBot="1" x14ac:dyDescent="0.35">
      <c r="A6" s="114" t="s">
        <v>45</v>
      </c>
      <c r="B6" s="24">
        <v>100</v>
      </c>
      <c r="C6" s="26">
        <v>43405</v>
      </c>
      <c r="D6" s="34">
        <v>36.22</v>
      </c>
      <c r="E6" s="294">
        <v>13.66</v>
      </c>
      <c r="F6" s="295">
        <v>1</v>
      </c>
      <c r="G6" s="291">
        <v>0</v>
      </c>
      <c r="H6" s="291"/>
      <c r="I6" s="291"/>
      <c r="J6" s="284"/>
      <c r="K6" s="111"/>
      <c r="L6" s="6">
        <v>0</v>
      </c>
      <c r="M6" s="6">
        <v>14</v>
      </c>
      <c r="N6" s="115">
        <f>D6-E6-L6-M6</f>
        <v>8.5599999999999987</v>
      </c>
      <c r="O6" s="115"/>
      <c r="P6" s="115"/>
      <c r="Q6" s="115"/>
      <c r="R6" s="2"/>
      <c r="S6" s="2"/>
      <c r="T6" s="57"/>
      <c r="U6" s="2">
        <f>D6</f>
        <v>36.22</v>
      </c>
      <c r="V6" s="2"/>
      <c r="W6" s="2"/>
      <c r="X6" s="2"/>
    </row>
    <row r="7" spans="1:24" ht="15" thickBot="1" x14ac:dyDescent="0.35">
      <c r="A7" s="314" t="s">
        <v>46</v>
      </c>
      <c r="B7" s="18">
        <v>100</v>
      </c>
      <c r="C7" s="27">
        <v>43405</v>
      </c>
      <c r="D7" s="18">
        <v>48.42</v>
      </c>
      <c r="E7" s="297">
        <v>45.94</v>
      </c>
      <c r="F7" s="292">
        <v>1</v>
      </c>
      <c r="G7" s="293">
        <v>0</v>
      </c>
      <c r="H7" s="296"/>
      <c r="I7" s="296"/>
      <c r="J7" s="285"/>
      <c r="K7" s="120"/>
      <c r="L7" s="6">
        <f>D7-E7</f>
        <v>2.480000000000004</v>
      </c>
      <c r="M7" s="6"/>
      <c r="N7" s="6"/>
      <c r="O7" s="115"/>
      <c r="P7" s="249"/>
      <c r="Q7" s="249"/>
      <c r="R7" s="2"/>
      <c r="S7" s="2">
        <f>D7</f>
        <v>48.42</v>
      </c>
      <c r="T7" s="57"/>
      <c r="U7" s="2"/>
      <c r="V7" s="2"/>
      <c r="W7" s="2"/>
      <c r="X7" s="2"/>
    </row>
    <row r="8" spans="1:24" ht="15" thickBot="1" x14ac:dyDescent="0.35">
      <c r="A8" s="8" t="s">
        <v>47</v>
      </c>
      <c r="B8" s="11">
        <v>100</v>
      </c>
      <c r="C8" s="26">
        <v>43305</v>
      </c>
      <c r="D8" s="11">
        <v>33.71</v>
      </c>
      <c r="E8" s="294">
        <v>0</v>
      </c>
      <c r="F8" s="292">
        <v>1</v>
      </c>
      <c r="G8" s="293">
        <v>0</v>
      </c>
      <c r="H8" s="291"/>
      <c r="I8" s="291"/>
      <c r="J8" s="286"/>
      <c r="K8" s="111"/>
      <c r="L8" s="6"/>
      <c r="M8" s="6">
        <v>17</v>
      </c>
      <c r="N8" s="6">
        <f>D8-M8</f>
        <v>16.71</v>
      </c>
      <c r="O8" s="115"/>
      <c r="P8" s="115"/>
      <c r="Q8" s="115"/>
      <c r="R8" s="2"/>
      <c r="S8" s="2"/>
      <c r="T8" s="57"/>
      <c r="U8" s="2">
        <f>D8</f>
        <v>33.71</v>
      </c>
      <c r="V8" s="2"/>
      <c r="W8" s="2"/>
      <c r="X8" s="2"/>
    </row>
    <row r="9" spans="1:24" ht="15" thickBot="1" x14ac:dyDescent="0.35">
      <c r="A9" s="180" t="s">
        <v>48</v>
      </c>
      <c r="B9" s="11">
        <v>100</v>
      </c>
      <c r="C9" s="26">
        <v>43517</v>
      </c>
      <c r="D9" s="11">
        <v>26.72</v>
      </c>
      <c r="E9" s="294">
        <v>24.12</v>
      </c>
      <c r="F9" s="292">
        <v>1</v>
      </c>
      <c r="G9" s="293">
        <v>0</v>
      </c>
      <c r="H9" s="291"/>
      <c r="I9" s="291"/>
      <c r="J9" s="284"/>
      <c r="K9" s="111"/>
      <c r="L9" s="6">
        <f>D9-E9</f>
        <v>2.5999999999999979</v>
      </c>
      <c r="M9" s="222"/>
      <c r="N9" s="6"/>
      <c r="O9" s="115"/>
      <c r="P9" s="115"/>
      <c r="Q9" s="115"/>
      <c r="R9" s="2"/>
      <c r="S9" s="2">
        <f>D9</f>
        <v>26.72</v>
      </c>
      <c r="T9" s="57"/>
      <c r="U9" s="2"/>
      <c r="V9" s="2"/>
      <c r="W9" s="2"/>
      <c r="X9" s="2"/>
    </row>
    <row r="10" spans="1:24" ht="15" thickBot="1" x14ac:dyDescent="0.35">
      <c r="A10" s="181" t="s">
        <v>49</v>
      </c>
      <c r="B10" s="18">
        <v>100</v>
      </c>
      <c r="C10" s="27">
        <v>43405</v>
      </c>
      <c r="D10" s="24">
        <v>36.74</v>
      </c>
      <c r="E10" s="294">
        <v>13.86</v>
      </c>
      <c r="F10" s="295">
        <v>1</v>
      </c>
      <c r="G10" s="291">
        <v>0</v>
      </c>
      <c r="H10" s="291"/>
      <c r="I10" s="291"/>
      <c r="J10" s="284"/>
      <c r="K10" s="113"/>
      <c r="L10" s="6"/>
      <c r="M10" s="6">
        <v>14</v>
      </c>
      <c r="N10" s="115">
        <f>D10-E10-L10-M10</f>
        <v>8.8800000000000026</v>
      </c>
      <c r="O10" s="115"/>
      <c r="P10" s="115"/>
      <c r="Q10" s="115"/>
      <c r="R10" s="2"/>
      <c r="S10" s="57"/>
      <c r="T10" s="2"/>
      <c r="U10" s="2">
        <f>D10</f>
        <v>36.74</v>
      </c>
      <c r="V10" s="2"/>
      <c r="W10" s="2"/>
      <c r="X10" s="2"/>
    </row>
    <row r="11" spans="1:24" ht="15" thickBot="1" x14ac:dyDescent="0.35">
      <c r="A11" s="114" t="s">
        <v>50</v>
      </c>
      <c r="B11" s="37">
        <v>100</v>
      </c>
      <c r="C11" s="38">
        <v>43517</v>
      </c>
      <c r="D11" s="18">
        <v>23.56</v>
      </c>
      <c r="E11" s="297">
        <v>22.62</v>
      </c>
      <c r="F11" s="292">
        <v>1</v>
      </c>
      <c r="G11" s="293">
        <v>0</v>
      </c>
      <c r="H11" s="296"/>
      <c r="I11" s="296"/>
      <c r="J11" s="285"/>
      <c r="K11" s="120"/>
      <c r="L11" s="115">
        <f>D11-E11</f>
        <v>0.93999999999999773</v>
      </c>
      <c r="M11" s="6"/>
      <c r="N11" s="6"/>
      <c r="O11" s="115"/>
      <c r="P11" s="249"/>
      <c r="Q11" s="249"/>
      <c r="R11" s="2"/>
      <c r="S11" s="57">
        <f>D11</f>
        <v>23.56</v>
      </c>
      <c r="T11" s="2"/>
      <c r="U11" s="2"/>
      <c r="V11" s="51"/>
      <c r="W11" s="2"/>
      <c r="X11" s="2"/>
    </row>
    <row r="12" spans="1:24" ht="15" thickBot="1" x14ac:dyDescent="0.35">
      <c r="A12" s="341" t="s">
        <v>51</v>
      </c>
      <c r="B12" s="37">
        <v>100</v>
      </c>
      <c r="C12" s="38">
        <v>43517</v>
      </c>
      <c r="D12" s="11">
        <v>26.66</v>
      </c>
      <c r="E12" s="294">
        <v>25.81</v>
      </c>
      <c r="F12" s="292">
        <v>1</v>
      </c>
      <c r="G12" s="293">
        <v>0</v>
      </c>
      <c r="H12" s="291"/>
      <c r="I12" s="291"/>
      <c r="J12" s="284"/>
      <c r="K12" s="111"/>
      <c r="L12" s="115">
        <f>D12-E12</f>
        <v>0.85000000000000142</v>
      </c>
      <c r="M12" s="6"/>
      <c r="N12" s="6"/>
      <c r="O12" s="115"/>
      <c r="P12" s="115"/>
      <c r="Q12" s="115"/>
      <c r="R12" s="2"/>
      <c r="S12" s="57">
        <f>D12</f>
        <v>26.66</v>
      </c>
      <c r="T12" s="2"/>
      <c r="U12" s="2"/>
      <c r="V12" s="2"/>
      <c r="W12" s="2"/>
      <c r="X12" s="2"/>
    </row>
    <row r="13" spans="1:24" ht="15" thickBot="1" x14ac:dyDescent="0.35">
      <c r="A13" s="341" t="s">
        <v>52</v>
      </c>
      <c r="B13" s="37">
        <v>100</v>
      </c>
      <c r="C13" s="38">
        <v>43517</v>
      </c>
      <c r="D13" s="11">
        <v>28.85</v>
      </c>
      <c r="E13" s="294">
        <v>26.81</v>
      </c>
      <c r="F13" s="292">
        <v>1</v>
      </c>
      <c r="G13" s="293">
        <v>0</v>
      </c>
      <c r="H13" s="291"/>
      <c r="I13" s="291"/>
      <c r="J13" s="284"/>
      <c r="K13" s="111"/>
      <c r="L13" s="115">
        <f>D13-E13</f>
        <v>2.0400000000000027</v>
      </c>
      <c r="M13" s="6"/>
      <c r="N13" s="6"/>
      <c r="O13" s="115"/>
      <c r="P13" s="115"/>
      <c r="Q13" s="115"/>
      <c r="R13" s="2"/>
      <c r="S13" s="57">
        <f>D13</f>
        <v>28.85</v>
      </c>
      <c r="T13" s="2"/>
      <c r="U13" s="2"/>
      <c r="V13" s="2"/>
      <c r="W13" s="2"/>
      <c r="X13" s="2"/>
    </row>
    <row r="14" spans="1:24" ht="17.25" customHeight="1" thickBot="1" x14ac:dyDescent="0.35">
      <c r="A14" s="181" t="s">
        <v>125</v>
      </c>
      <c r="B14" s="18">
        <v>100</v>
      </c>
      <c r="C14" s="27">
        <v>43405</v>
      </c>
      <c r="D14" s="18">
        <v>37.549999999999997</v>
      </c>
      <c r="E14" s="297">
        <v>35.17</v>
      </c>
      <c r="F14" s="292">
        <v>1</v>
      </c>
      <c r="G14" s="293">
        <v>0</v>
      </c>
      <c r="H14" s="296"/>
      <c r="I14" s="296"/>
      <c r="J14" s="287"/>
      <c r="K14" s="120"/>
      <c r="L14" s="115">
        <f>D14-E14</f>
        <v>2.3799999999999955</v>
      </c>
      <c r="M14" s="6"/>
      <c r="N14" s="6"/>
      <c r="O14" s="115"/>
      <c r="P14" s="249"/>
      <c r="Q14" s="249"/>
      <c r="R14" s="2"/>
      <c r="S14" s="57">
        <f>D14</f>
        <v>37.549999999999997</v>
      </c>
      <c r="T14" s="2"/>
      <c r="U14" s="2"/>
      <c r="V14" s="2"/>
      <c r="W14" s="2"/>
      <c r="X14" s="2"/>
    </row>
    <row r="15" spans="1:24" ht="15" thickBot="1" x14ac:dyDescent="0.35">
      <c r="A15" s="180" t="s">
        <v>53</v>
      </c>
      <c r="B15" s="11">
        <v>100</v>
      </c>
      <c r="C15" s="26">
        <v>43517</v>
      </c>
      <c r="D15" s="11">
        <v>29.55</v>
      </c>
      <c r="E15" s="294">
        <v>26.69</v>
      </c>
      <c r="F15" s="292">
        <v>1</v>
      </c>
      <c r="G15" s="293">
        <v>0</v>
      </c>
      <c r="H15" s="291"/>
      <c r="I15" s="291"/>
      <c r="J15" s="284"/>
      <c r="K15" s="111"/>
      <c r="L15" s="115">
        <f>D15-E15</f>
        <v>2.8599999999999994</v>
      </c>
      <c r="M15" s="6"/>
      <c r="N15" s="115"/>
      <c r="O15" s="115"/>
      <c r="P15" s="115"/>
      <c r="Q15" s="115"/>
      <c r="R15" s="2"/>
      <c r="S15" s="57">
        <f>D15</f>
        <v>29.55</v>
      </c>
      <c r="T15" s="2"/>
      <c r="U15" s="2"/>
      <c r="V15" s="2"/>
      <c r="W15" s="2"/>
      <c r="X15" s="2"/>
    </row>
    <row r="16" spans="1:24" ht="15" thickBot="1" x14ac:dyDescent="0.35">
      <c r="A16" s="189" t="s">
        <v>54</v>
      </c>
      <c r="B16" s="11">
        <v>100</v>
      </c>
      <c r="C16" s="26">
        <v>43405</v>
      </c>
      <c r="D16" s="23">
        <v>35.24</v>
      </c>
      <c r="E16" s="298">
        <v>32.31</v>
      </c>
      <c r="F16" s="299">
        <v>1</v>
      </c>
      <c r="G16" s="300">
        <v>0</v>
      </c>
      <c r="H16" s="300"/>
      <c r="I16" s="300"/>
      <c r="J16" s="288"/>
      <c r="K16" s="117"/>
      <c r="L16" s="115">
        <f>D16-E16</f>
        <v>2.9299999999999997</v>
      </c>
      <c r="M16" s="6"/>
      <c r="N16" s="6"/>
      <c r="O16" s="115"/>
      <c r="P16" s="118"/>
      <c r="Q16" s="118"/>
      <c r="R16" s="2"/>
      <c r="S16" s="57">
        <f>D16</f>
        <v>35.24</v>
      </c>
      <c r="T16" s="2"/>
      <c r="U16" s="2"/>
      <c r="V16" s="2"/>
      <c r="W16" s="2"/>
      <c r="X16" s="2"/>
    </row>
    <row r="17" spans="1:24" ht="15" thickBot="1" x14ac:dyDescent="0.35">
      <c r="A17" s="188" t="s">
        <v>55</v>
      </c>
      <c r="B17" s="86">
        <v>100</v>
      </c>
      <c r="C17" s="87">
        <v>43405</v>
      </c>
      <c r="D17" s="22">
        <v>34.549999999999997</v>
      </c>
      <c r="E17" s="289">
        <v>0</v>
      </c>
      <c r="F17" s="301">
        <v>1</v>
      </c>
      <c r="G17" s="302">
        <v>0</v>
      </c>
      <c r="H17" s="290"/>
      <c r="I17" s="290"/>
      <c r="J17" s="289"/>
      <c r="K17" s="119"/>
      <c r="L17" s="6"/>
      <c r="M17" s="6">
        <v>20</v>
      </c>
      <c r="N17" s="115">
        <f>D17-E17-L17-M17</f>
        <v>14.549999999999997</v>
      </c>
      <c r="O17" s="115"/>
      <c r="P17" s="118"/>
      <c r="Q17" s="118"/>
      <c r="R17" s="2"/>
      <c r="S17" s="2"/>
      <c r="T17" s="57"/>
      <c r="U17" s="2">
        <f>D17</f>
        <v>34.549999999999997</v>
      </c>
      <c r="V17" s="2"/>
      <c r="W17" s="2"/>
      <c r="X17" s="2"/>
    </row>
    <row r="18" spans="1:24" x14ac:dyDescent="0.3">
      <c r="A18" s="71" t="s">
        <v>112</v>
      </c>
      <c r="B18" s="71">
        <f>SUM(B5:B17)</f>
        <v>1300</v>
      </c>
      <c r="C18" s="71"/>
      <c r="D18" s="70">
        <f>SUM(D5:D17)</f>
        <v>424.36000000000007</v>
      </c>
      <c r="E18" s="76">
        <f>SUM(E5:E17)</f>
        <v>292.27</v>
      </c>
      <c r="F18" s="71"/>
      <c r="G18" s="71"/>
      <c r="H18" s="71"/>
      <c r="I18" s="71"/>
      <c r="J18" s="76">
        <f t="shared" ref="J18:X18" si="0">SUM(J5:J17)</f>
        <v>0</v>
      </c>
      <c r="K18" s="76">
        <f t="shared" si="0"/>
        <v>0</v>
      </c>
      <c r="L18" s="70">
        <f t="shared" si="0"/>
        <v>18.389999999999997</v>
      </c>
      <c r="M18" s="70">
        <f t="shared" si="0"/>
        <v>65</v>
      </c>
      <c r="N18" s="70">
        <f t="shared" si="0"/>
        <v>48.7</v>
      </c>
      <c r="O18" s="70">
        <f t="shared" si="0"/>
        <v>0</v>
      </c>
      <c r="P18" s="70">
        <f t="shared" si="0"/>
        <v>0</v>
      </c>
      <c r="Q18" s="70">
        <f t="shared" si="0"/>
        <v>0</v>
      </c>
      <c r="R18" s="70">
        <f t="shared" si="0"/>
        <v>0</v>
      </c>
      <c r="S18" s="70">
        <f t="shared" si="0"/>
        <v>283.14000000000004</v>
      </c>
      <c r="T18" s="70">
        <f t="shared" si="0"/>
        <v>0</v>
      </c>
      <c r="U18" s="70">
        <f t="shared" si="0"/>
        <v>141.22000000000003</v>
      </c>
      <c r="V18" s="70">
        <f t="shared" si="0"/>
        <v>0</v>
      </c>
      <c r="W18" s="70">
        <f t="shared" si="0"/>
        <v>0</v>
      </c>
      <c r="X18" s="70">
        <f t="shared" si="0"/>
        <v>0</v>
      </c>
    </row>
  </sheetData>
  <mergeCells count="4">
    <mergeCell ref="A1:I1"/>
    <mergeCell ref="F2:I2"/>
    <mergeCell ref="J2:Q2"/>
    <mergeCell ref="R2:X2"/>
  </mergeCells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"/>
  <sheetViews>
    <sheetView zoomScale="93" zoomScaleNormal="93" workbookViewId="0">
      <selection activeCell="M10" sqref="M10"/>
    </sheetView>
  </sheetViews>
  <sheetFormatPr defaultRowHeight="14.4" x14ac:dyDescent="0.3"/>
  <cols>
    <col min="1" max="1" width="33.44140625" customWidth="1"/>
    <col min="2" max="2" width="16.6640625" customWidth="1"/>
    <col min="3" max="3" width="12.6640625" customWidth="1"/>
    <col min="4" max="4" width="16.33203125" customWidth="1"/>
    <col min="5" max="6" width="15.33203125" customWidth="1"/>
    <col min="7" max="7" width="11.6640625" hidden="1" customWidth="1"/>
    <col min="8" max="8" width="10.6640625" hidden="1" customWidth="1"/>
    <col min="9" max="9" width="9.6640625" hidden="1" customWidth="1"/>
    <col min="10" max="10" width="13.88671875" hidden="1" customWidth="1"/>
    <col min="11" max="11" width="11.44140625" hidden="1" customWidth="1"/>
    <col min="12" max="12" width="12.109375" hidden="1" customWidth="1"/>
    <col min="13" max="14" width="12.44140625" customWidth="1"/>
    <col min="15" max="15" width="12.5546875" customWidth="1"/>
    <col min="16" max="18" width="12" customWidth="1"/>
    <col min="19" max="19" width="11" hidden="1" customWidth="1"/>
    <col min="20" max="20" width="11.109375" customWidth="1"/>
    <col min="21" max="21" width="11" customWidth="1"/>
    <col min="22" max="22" width="12" customWidth="1"/>
    <col min="23" max="23" width="11" customWidth="1"/>
  </cols>
  <sheetData>
    <row r="1" spans="1:25" ht="38.25" customHeight="1" x14ac:dyDescent="0.3">
      <c r="A1" s="409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</row>
    <row r="2" spans="1:25" ht="52.8" x14ac:dyDescent="0.3">
      <c r="A2" s="233" t="s">
        <v>0</v>
      </c>
      <c r="B2" s="307" t="s">
        <v>1</v>
      </c>
      <c r="C2" s="307" t="s">
        <v>2</v>
      </c>
      <c r="D2" s="233" t="s">
        <v>11</v>
      </c>
      <c r="E2" s="233" t="s">
        <v>12</v>
      </c>
      <c r="F2" s="233" t="s">
        <v>227</v>
      </c>
      <c r="G2" s="410" t="s">
        <v>13</v>
      </c>
      <c r="H2" s="410"/>
      <c r="I2" s="410"/>
      <c r="J2" s="410"/>
      <c r="K2" s="411" t="s">
        <v>18</v>
      </c>
      <c r="L2" s="412"/>
      <c r="M2" s="412"/>
      <c r="N2" s="412"/>
      <c r="O2" s="412"/>
      <c r="P2" s="412"/>
      <c r="Q2" s="412"/>
      <c r="R2" s="413"/>
      <c r="S2" s="410" t="s">
        <v>19</v>
      </c>
      <c r="T2" s="410"/>
      <c r="U2" s="410"/>
      <c r="V2" s="410"/>
      <c r="W2" s="410"/>
      <c r="X2" s="410"/>
      <c r="Y2" s="410"/>
    </row>
    <row r="3" spans="1:25" ht="26.4" x14ac:dyDescent="0.3">
      <c r="A3" s="236" t="s">
        <v>216</v>
      </c>
      <c r="B3" s="237"/>
      <c r="C3" s="238"/>
      <c r="D3" s="236"/>
      <c r="E3" s="236"/>
      <c r="F3" s="236"/>
      <c r="G3" s="236" t="s">
        <v>14</v>
      </c>
      <c r="H3" s="236" t="s">
        <v>15</v>
      </c>
      <c r="I3" s="236" t="s">
        <v>16</v>
      </c>
      <c r="J3" s="236" t="s">
        <v>17</v>
      </c>
      <c r="K3" s="236" t="s">
        <v>4</v>
      </c>
      <c r="L3" s="236" t="s">
        <v>4</v>
      </c>
      <c r="M3" s="236" t="s">
        <v>5</v>
      </c>
      <c r="N3" s="236" t="s">
        <v>228</v>
      </c>
      <c r="O3" s="236" t="s">
        <v>223</v>
      </c>
      <c r="P3" s="236" t="s">
        <v>224</v>
      </c>
      <c r="Q3" s="236" t="s">
        <v>225</v>
      </c>
      <c r="R3" s="236" t="s">
        <v>226</v>
      </c>
      <c r="S3" s="246" t="s">
        <v>4</v>
      </c>
      <c r="T3" s="246" t="s">
        <v>5</v>
      </c>
      <c r="U3" s="246" t="s">
        <v>228</v>
      </c>
      <c r="V3" s="246" t="s">
        <v>223</v>
      </c>
      <c r="W3" s="246" t="s">
        <v>224</v>
      </c>
      <c r="X3" s="246" t="s">
        <v>225</v>
      </c>
      <c r="Y3" s="246" t="s">
        <v>226</v>
      </c>
    </row>
    <row r="4" spans="1:25" ht="29.4" customHeight="1" thickBot="1" x14ac:dyDescent="0.35">
      <c r="A4" s="78"/>
      <c r="B4" s="78"/>
      <c r="C4" s="88"/>
      <c r="D4" s="19"/>
      <c r="E4" s="20"/>
      <c r="F4" s="20"/>
      <c r="G4" s="20"/>
      <c r="H4" s="20"/>
      <c r="I4" s="20"/>
      <c r="J4" s="20"/>
      <c r="K4" s="18" t="s">
        <v>211</v>
      </c>
      <c r="L4" s="20" t="s">
        <v>212</v>
      </c>
      <c r="M4" s="2"/>
      <c r="N4" s="2"/>
      <c r="O4" s="47"/>
      <c r="P4" s="47"/>
      <c r="Q4" s="47"/>
      <c r="R4" s="47"/>
      <c r="S4" s="48"/>
      <c r="T4" s="46"/>
      <c r="U4" s="2"/>
      <c r="V4" s="2"/>
      <c r="W4" s="2"/>
      <c r="X4" s="2"/>
      <c r="Y4" s="2"/>
    </row>
    <row r="5" spans="1:25" ht="27" thickBot="1" x14ac:dyDescent="0.35">
      <c r="A5" s="14" t="s">
        <v>56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90"/>
      <c r="N5" s="90"/>
      <c r="O5" s="90"/>
      <c r="P5" s="90"/>
      <c r="Q5" s="44"/>
      <c r="R5" s="44"/>
      <c r="S5" s="44"/>
      <c r="T5" s="44"/>
      <c r="U5" s="44"/>
      <c r="V5" s="44"/>
      <c r="W5" s="44"/>
      <c r="X5" s="2"/>
      <c r="Y5" s="2"/>
    </row>
    <row r="6" spans="1:25" ht="27" thickBot="1" x14ac:dyDescent="0.35">
      <c r="A6" s="124" t="s">
        <v>57</v>
      </c>
      <c r="B6" s="40">
        <v>107.50700000000001</v>
      </c>
      <c r="C6" s="41">
        <f>B6*2</f>
        <v>215.01400000000001</v>
      </c>
      <c r="D6" s="42">
        <v>41199</v>
      </c>
      <c r="E6" s="6">
        <v>199.05</v>
      </c>
      <c r="F6" s="6">
        <v>139.33500000000001</v>
      </c>
      <c r="G6" s="21">
        <v>1</v>
      </c>
      <c r="H6" s="6">
        <v>0</v>
      </c>
      <c r="I6" s="6"/>
      <c r="J6" s="6"/>
      <c r="K6" s="6"/>
      <c r="L6" s="6"/>
      <c r="M6" s="6">
        <f>E6-F6</f>
        <v>59.715000000000003</v>
      </c>
      <c r="N6" s="6"/>
      <c r="O6" s="6"/>
      <c r="P6" s="6"/>
      <c r="Q6" s="137"/>
      <c r="R6" s="137"/>
      <c r="S6" s="1"/>
      <c r="T6" s="2">
        <f>E6</f>
        <v>199.05</v>
      </c>
      <c r="U6" s="2"/>
      <c r="V6" s="2"/>
      <c r="W6" s="2"/>
      <c r="X6" s="2"/>
      <c r="Y6" s="2"/>
    </row>
    <row r="7" spans="1:25" ht="21" customHeight="1" x14ac:dyDescent="0.3">
      <c r="A7" s="74" t="s">
        <v>112</v>
      </c>
      <c r="B7" s="73">
        <f>SUM(B6:B6)</f>
        <v>107.50700000000001</v>
      </c>
      <c r="C7" s="73">
        <f>SUM(C6:C6)</f>
        <v>215.01400000000001</v>
      </c>
      <c r="D7" s="94"/>
      <c r="E7" s="73">
        <f>SUM(E6:E6)</f>
        <v>199.05</v>
      </c>
      <c r="F7" s="121">
        <f>SUM(F6:F6)</f>
        <v>139.33500000000001</v>
      </c>
      <c r="G7" s="95"/>
      <c r="H7" s="73"/>
      <c r="I7" s="73"/>
      <c r="J7" s="73"/>
      <c r="K7" s="121">
        <f t="shared" ref="K7:Y7" si="0">SUM(K6:K6)</f>
        <v>0</v>
      </c>
      <c r="L7" s="121">
        <f t="shared" si="0"/>
        <v>0</v>
      </c>
      <c r="M7" s="121">
        <f t="shared" si="0"/>
        <v>59.715000000000003</v>
      </c>
      <c r="N7" s="121">
        <f t="shared" si="0"/>
        <v>0</v>
      </c>
      <c r="O7" s="121">
        <f t="shared" si="0"/>
        <v>0</v>
      </c>
      <c r="P7" s="121">
        <f t="shared" si="0"/>
        <v>0</v>
      </c>
      <c r="Q7" s="121">
        <f t="shared" si="0"/>
        <v>0</v>
      </c>
      <c r="R7" s="121">
        <f t="shared" si="0"/>
        <v>0</v>
      </c>
      <c r="S7" s="121">
        <f t="shared" si="0"/>
        <v>0</v>
      </c>
      <c r="T7" s="121">
        <f t="shared" si="0"/>
        <v>199.05</v>
      </c>
      <c r="U7" s="121">
        <f t="shared" si="0"/>
        <v>0</v>
      </c>
      <c r="V7" s="121">
        <f t="shared" si="0"/>
        <v>0</v>
      </c>
      <c r="W7" s="121">
        <f t="shared" si="0"/>
        <v>0</v>
      </c>
      <c r="X7" s="121">
        <f t="shared" si="0"/>
        <v>0</v>
      </c>
      <c r="Y7" s="121">
        <f t="shared" si="0"/>
        <v>0</v>
      </c>
    </row>
    <row r="8" spans="1:25" x14ac:dyDescent="0.3">
      <c r="A8" s="100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10"/>
      <c r="T8" s="110"/>
      <c r="U8" s="96"/>
      <c r="V8" s="96"/>
      <c r="W8" s="96"/>
      <c r="X8" s="2"/>
      <c r="Y8" s="2"/>
    </row>
    <row r="9" spans="1:25" x14ac:dyDescent="0.3">
      <c r="A9" s="75" t="s">
        <v>124</v>
      </c>
      <c r="B9" s="71">
        <f>B7</f>
        <v>107.50700000000001</v>
      </c>
      <c r="C9" s="71">
        <f t="shared" ref="C9:Y9" si="1">C7</f>
        <v>215.01400000000001</v>
      </c>
      <c r="D9" s="71">
        <f t="shared" si="1"/>
        <v>0</v>
      </c>
      <c r="E9" s="71">
        <f t="shared" si="1"/>
        <v>199.05</v>
      </c>
      <c r="F9" s="71">
        <f t="shared" si="1"/>
        <v>139.33500000000001</v>
      </c>
      <c r="G9" s="71">
        <f t="shared" si="1"/>
        <v>0</v>
      </c>
      <c r="H9" s="71">
        <f t="shared" si="1"/>
        <v>0</v>
      </c>
      <c r="I9" s="71">
        <f t="shared" si="1"/>
        <v>0</v>
      </c>
      <c r="J9" s="71">
        <f t="shared" si="1"/>
        <v>0</v>
      </c>
      <c r="K9" s="71">
        <f t="shared" si="1"/>
        <v>0</v>
      </c>
      <c r="L9" s="71">
        <f t="shared" si="1"/>
        <v>0</v>
      </c>
      <c r="M9" s="71">
        <f t="shared" si="1"/>
        <v>59.715000000000003</v>
      </c>
      <c r="N9" s="71">
        <f t="shared" si="1"/>
        <v>0</v>
      </c>
      <c r="O9" s="71">
        <f t="shared" si="1"/>
        <v>0</v>
      </c>
      <c r="P9" s="71">
        <f t="shared" si="1"/>
        <v>0</v>
      </c>
      <c r="Q9" s="71">
        <f t="shared" si="1"/>
        <v>0</v>
      </c>
      <c r="R9" s="71">
        <f t="shared" si="1"/>
        <v>0</v>
      </c>
      <c r="S9" s="71">
        <f t="shared" si="1"/>
        <v>0</v>
      </c>
      <c r="T9" s="71">
        <f t="shared" si="1"/>
        <v>199.05</v>
      </c>
      <c r="U9" s="71">
        <f t="shared" si="1"/>
        <v>0</v>
      </c>
      <c r="V9" s="71">
        <f t="shared" si="1"/>
        <v>0</v>
      </c>
      <c r="W9" s="71">
        <f t="shared" si="1"/>
        <v>0</v>
      </c>
      <c r="X9" s="71">
        <f t="shared" si="1"/>
        <v>0</v>
      </c>
      <c r="Y9" s="71">
        <f t="shared" si="1"/>
        <v>0</v>
      </c>
    </row>
  </sheetData>
  <mergeCells count="4">
    <mergeCell ref="A1:S1"/>
    <mergeCell ref="G2:J2"/>
    <mergeCell ref="K2:R2"/>
    <mergeCell ref="S2:Y2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0"/>
  <sheetViews>
    <sheetView topLeftCell="B1" zoomScale="94" zoomScaleNormal="60" zoomScaleSheetLayoutView="100" workbookViewId="0">
      <pane xSplit="13" ySplit="4" topLeftCell="Z5" activePane="bottomRight" state="frozen"/>
      <selection activeCell="B1" sqref="B1"/>
      <selection pane="topRight" activeCell="Q1" sqref="Q1"/>
      <selection pane="bottomLeft" activeCell="B5" sqref="B5"/>
      <selection pane="bottomRight" activeCell="O11" sqref="O11"/>
    </sheetView>
  </sheetViews>
  <sheetFormatPr defaultRowHeight="14.4" x14ac:dyDescent="0.3"/>
  <cols>
    <col min="1" max="1" width="10.77734375" customWidth="1"/>
    <col min="2" max="2" width="65.5546875" customWidth="1"/>
    <col min="3" max="3" width="13.21875" hidden="1" customWidth="1"/>
    <col min="4" max="4" width="10.109375" customWidth="1"/>
    <col min="5" max="5" width="7.5546875" customWidth="1"/>
    <col min="6" max="6" width="16.33203125" customWidth="1"/>
    <col min="7" max="7" width="17.77734375" customWidth="1"/>
    <col min="8" max="8" width="18.33203125" customWidth="1"/>
    <col min="9" max="9" width="6.33203125" hidden="1" customWidth="1"/>
    <col min="10" max="10" width="7" hidden="1" customWidth="1"/>
    <col min="11" max="11" width="6.44140625" hidden="1" customWidth="1"/>
    <col min="12" max="12" width="12.6640625" hidden="1" customWidth="1"/>
    <col min="13" max="13" width="13.5546875" hidden="1" customWidth="1"/>
    <col min="14" max="14" width="14.44140625" hidden="1" customWidth="1"/>
    <col min="15" max="15" width="12.109375" customWidth="1"/>
    <col min="16" max="16" width="11.6640625" customWidth="1"/>
    <col min="17" max="17" width="12.5546875" customWidth="1"/>
    <col min="18" max="20" width="12.44140625" customWidth="1"/>
    <col min="21" max="21" width="11" customWidth="1"/>
    <col min="22" max="22" width="11.109375" customWidth="1"/>
    <col min="23" max="23" width="11" customWidth="1"/>
    <col min="24" max="24" width="10.44140625" customWidth="1"/>
    <col min="25" max="27" width="11" customWidth="1"/>
    <col min="28" max="28" width="8.88671875" customWidth="1"/>
    <col min="29" max="29" width="20.5546875" customWidth="1"/>
    <col min="30" max="30" width="18.5546875" customWidth="1"/>
    <col min="31" max="31" width="13.88671875" bestFit="1" customWidth="1"/>
    <col min="32" max="32" width="14.6640625" customWidth="1"/>
  </cols>
  <sheetData>
    <row r="1" spans="1:32" ht="17.399999999999999" x14ac:dyDescent="0.3"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</row>
    <row r="2" spans="1:32" ht="53.25" customHeight="1" x14ac:dyDescent="0.3">
      <c r="B2" s="211" t="s">
        <v>0</v>
      </c>
      <c r="C2" s="211" t="s">
        <v>186</v>
      </c>
      <c r="D2" s="212" t="s">
        <v>1</v>
      </c>
      <c r="E2" s="213" t="s">
        <v>2</v>
      </c>
      <c r="F2" s="211" t="s">
        <v>11</v>
      </c>
      <c r="G2" s="211" t="s">
        <v>130</v>
      </c>
      <c r="H2" s="211" t="s">
        <v>227</v>
      </c>
      <c r="I2" s="429" t="s">
        <v>13</v>
      </c>
      <c r="J2" s="429"/>
      <c r="K2" s="429"/>
      <c r="L2" s="429"/>
      <c r="M2" s="430" t="s">
        <v>18</v>
      </c>
      <c r="N2" s="431"/>
      <c r="O2" s="431"/>
      <c r="P2" s="431"/>
      <c r="Q2" s="431"/>
      <c r="R2" s="431"/>
      <c r="S2" s="431"/>
      <c r="T2" s="432"/>
      <c r="U2" s="430" t="s">
        <v>19</v>
      </c>
      <c r="V2" s="431"/>
      <c r="W2" s="431"/>
      <c r="X2" s="431"/>
      <c r="Y2" s="431"/>
      <c r="Z2" s="431"/>
      <c r="AA2" s="432"/>
      <c r="AB2" s="2" t="s">
        <v>131</v>
      </c>
      <c r="AD2" s="108"/>
      <c r="AE2" s="108"/>
      <c r="AF2" s="108"/>
    </row>
    <row r="3" spans="1:32" ht="37.799999999999997" customHeight="1" x14ac:dyDescent="0.3">
      <c r="B3" s="214" t="s">
        <v>218</v>
      </c>
      <c r="C3" s="214"/>
      <c r="D3" s="215"/>
      <c r="E3" s="216"/>
      <c r="F3" s="214"/>
      <c r="G3" s="214"/>
      <c r="H3" s="214"/>
      <c r="I3" s="214" t="s">
        <v>14</v>
      </c>
      <c r="J3" s="214" t="s">
        <v>15</v>
      </c>
      <c r="K3" s="214" t="s">
        <v>16</v>
      </c>
      <c r="L3" s="214" t="s">
        <v>17</v>
      </c>
      <c r="M3" s="247" t="s">
        <v>4</v>
      </c>
      <c r="N3" s="247" t="s">
        <v>4</v>
      </c>
      <c r="O3" s="247" t="s">
        <v>5</v>
      </c>
      <c r="P3" s="247" t="s">
        <v>228</v>
      </c>
      <c r="Q3" s="247" t="s">
        <v>223</v>
      </c>
      <c r="R3" s="247" t="s">
        <v>224</v>
      </c>
      <c r="S3" s="247" t="s">
        <v>225</v>
      </c>
      <c r="T3" s="247" t="s">
        <v>226</v>
      </c>
      <c r="U3" s="247" t="s">
        <v>4</v>
      </c>
      <c r="V3" s="247" t="s">
        <v>5</v>
      </c>
      <c r="W3" s="247" t="s">
        <v>228</v>
      </c>
      <c r="X3" s="247" t="s">
        <v>223</v>
      </c>
      <c r="Y3" s="247" t="s">
        <v>224</v>
      </c>
      <c r="Z3" s="247" t="s">
        <v>225</v>
      </c>
      <c r="AA3" s="247" t="s">
        <v>226</v>
      </c>
      <c r="AB3" s="2"/>
      <c r="AE3" s="99"/>
    </row>
    <row r="4" spans="1:32" ht="31.2" customHeight="1" thickBot="1" x14ac:dyDescent="0.35">
      <c r="B4" s="217"/>
      <c r="C4" s="217"/>
      <c r="D4" s="218"/>
      <c r="E4" s="219"/>
      <c r="F4" s="220"/>
      <c r="G4" s="220"/>
      <c r="H4" s="220"/>
      <c r="I4" s="220"/>
      <c r="J4" s="220"/>
      <c r="K4" s="220"/>
      <c r="L4" s="220"/>
      <c r="M4" s="247" t="s">
        <v>211</v>
      </c>
      <c r="N4" s="247" t="s">
        <v>212</v>
      </c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"/>
      <c r="AE4" s="99"/>
    </row>
    <row r="5" spans="1:32" s="58" customFormat="1" ht="15" thickBot="1" x14ac:dyDescent="0.35">
      <c r="B5" s="122" t="s">
        <v>6</v>
      </c>
      <c r="C5" s="123"/>
      <c r="D5" s="6"/>
      <c r="E5" s="6"/>
      <c r="F5" s="6"/>
      <c r="G5" s="6"/>
      <c r="H5" s="6"/>
      <c r="I5" s="6"/>
      <c r="J5" s="6"/>
      <c r="K5" s="6"/>
      <c r="L5" s="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7"/>
    </row>
    <row r="6" spans="1:32" s="58" customFormat="1" ht="15" thickBot="1" x14ac:dyDescent="0.35">
      <c r="A6" s="433" t="s">
        <v>233</v>
      </c>
      <c r="B6" s="124" t="s">
        <v>63</v>
      </c>
      <c r="C6" s="57" t="s">
        <v>133</v>
      </c>
      <c r="D6" s="9">
        <v>39.049999999999997</v>
      </c>
      <c r="E6" s="9">
        <f>(D6*2)</f>
        <v>78.099999999999994</v>
      </c>
      <c r="F6" s="6" t="s">
        <v>132</v>
      </c>
      <c r="G6" s="6"/>
      <c r="H6" s="125"/>
      <c r="I6" s="21">
        <v>0.7</v>
      </c>
      <c r="J6" s="21">
        <v>0.3</v>
      </c>
      <c r="K6" s="6"/>
      <c r="L6" s="6"/>
      <c r="M6" s="1"/>
      <c r="N6" s="1"/>
      <c r="O6" s="261"/>
      <c r="P6" s="261"/>
      <c r="Q6" s="1"/>
      <c r="R6" s="1"/>
      <c r="S6" s="1"/>
      <c r="T6" s="1"/>
      <c r="U6" s="1"/>
      <c r="V6" s="57"/>
      <c r="W6" s="57"/>
      <c r="X6" s="57"/>
      <c r="Y6" s="57"/>
      <c r="Z6" s="57"/>
      <c r="AA6" s="57"/>
      <c r="AB6" s="57" t="s">
        <v>133</v>
      </c>
      <c r="AC6" s="126"/>
      <c r="AE6" s="127"/>
      <c r="AF6" s="127"/>
    </row>
    <row r="7" spans="1:32" s="58" customFormat="1" ht="15" thickBot="1" x14ac:dyDescent="0.35">
      <c r="A7" s="433"/>
      <c r="B7" s="128" t="s">
        <v>66</v>
      </c>
      <c r="C7" s="57" t="s">
        <v>133</v>
      </c>
      <c r="D7" s="17">
        <v>52.19</v>
      </c>
      <c r="E7" s="9">
        <f t="shared" ref="E7:E45" si="0">(D7*2)</f>
        <v>104.38</v>
      </c>
      <c r="F7" s="6" t="s">
        <v>132</v>
      </c>
      <c r="G7" s="6"/>
      <c r="H7" s="125"/>
      <c r="I7" s="21">
        <v>0.7</v>
      </c>
      <c r="J7" s="21">
        <v>0.3</v>
      </c>
      <c r="K7" s="6"/>
      <c r="L7" s="6"/>
      <c r="M7" s="1"/>
      <c r="N7" s="1"/>
      <c r="O7" s="261"/>
      <c r="P7" s="261"/>
      <c r="Q7" s="1"/>
      <c r="R7" s="1"/>
      <c r="S7" s="1"/>
      <c r="T7" s="1"/>
      <c r="U7" s="1"/>
      <c r="V7" s="57"/>
      <c r="W7" s="57"/>
      <c r="X7" s="57"/>
      <c r="Y7" s="57"/>
      <c r="Z7" s="57"/>
      <c r="AA7" s="57"/>
      <c r="AB7" s="57" t="s">
        <v>133</v>
      </c>
      <c r="AC7" s="126"/>
      <c r="AE7" s="127"/>
      <c r="AF7" s="127"/>
    </row>
    <row r="8" spans="1:32" s="58" customFormat="1" ht="15" thickBot="1" x14ac:dyDescent="0.35">
      <c r="A8" s="433"/>
      <c r="B8" s="128" t="s">
        <v>76</v>
      </c>
      <c r="C8" s="57" t="s">
        <v>133</v>
      </c>
      <c r="D8" s="17">
        <v>22.6</v>
      </c>
      <c r="E8" s="9">
        <f t="shared" si="0"/>
        <v>45.2</v>
      </c>
      <c r="F8" s="6" t="s">
        <v>132</v>
      </c>
      <c r="G8" s="6"/>
      <c r="H8" s="125"/>
      <c r="I8" s="21">
        <v>0.7</v>
      </c>
      <c r="J8" s="21">
        <v>0.3</v>
      </c>
      <c r="K8" s="6"/>
      <c r="L8" s="6"/>
      <c r="M8" s="1"/>
      <c r="N8" s="1"/>
      <c r="O8" s="261"/>
      <c r="P8" s="261"/>
      <c r="Q8" s="1"/>
      <c r="R8" s="1"/>
      <c r="S8" s="1"/>
      <c r="T8" s="1"/>
      <c r="U8" s="1"/>
      <c r="V8" s="57"/>
      <c r="W8" s="57"/>
      <c r="X8" s="57"/>
      <c r="Y8" s="57"/>
      <c r="Z8" s="57"/>
      <c r="AA8" s="57"/>
      <c r="AB8" s="57" t="s">
        <v>133</v>
      </c>
      <c r="AC8" s="126"/>
      <c r="AE8" s="127"/>
      <c r="AF8" s="127"/>
    </row>
    <row r="9" spans="1:32" s="58" customFormat="1" ht="15" thickBot="1" x14ac:dyDescent="0.35">
      <c r="A9" s="433"/>
      <c r="B9" s="129" t="s">
        <v>79</v>
      </c>
      <c r="C9" s="57" t="s">
        <v>133</v>
      </c>
      <c r="D9" s="17">
        <v>42.68</v>
      </c>
      <c r="E9" s="9">
        <f t="shared" si="0"/>
        <v>85.36</v>
      </c>
      <c r="F9" s="6" t="s">
        <v>132</v>
      </c>
      <c r="G9" s="6"/>
      <c r="H9" s="125"/>
      <c r="I9" s="21">
        <v>0.7</v>
      </c>
      <c r="J9" s="21">
        <v>0.3</v>
      </c>
      <c r="K9" s="6"/>
      <c r="L9" s="6"/>
      <c r="M9" s="1"/>
      <c r="N9" s="1"/>
      <c r="O9" s="261"/>
      <c r="P9" s="261"/>
      <c r="Q9" s="1"/>
      <c r="R9" s="1"/>
      <c r="S9" s="1"/>
      <c r="T9" s="1"/>
      <c r="U9" s="1"/>
      <c r="V9" s="57"/>
      <c r="W9" s="57"/>
      <c r="X9" s="57"/>
      <c r="Y9" s="57"/>
      <c r="Z9" s="57"/>
      <c r="AA9" s="57"/>
      <c r="AB9" s="57" t="s">
        <v>133</v>
      </c>
      <c r="AC9" s="126"/>
      <c r="AE9" s="127"/>
      <c r="AF9" s="127"/>
    </row>
    <row r="10" spans="1:32" s="58" customFormat="1" ht="15" thickBot="1" x14ac:dyDescent="0.35">
      <c r="A10" s="433"/>
      <c r="B10" s="130" t="s">
        <v>232</v>
      </c>
      <c r="C10" s="131" t="s">
        <v>133</v>
      </c>
      <c r="D10" s="32">
        <v>34.53</v>
      </c>
      <c r="E10" s="9">
        <f t="shared" si="0"/>
        <v>69.06</v>
      </c>
      <c r="F10" s="6" t="s">
        <v>132</v>
      </c>
      <c r="G10" s="6"/>
      <c r="H10" s="125"/>
      <c r="I10" s="21">
        <v>0.7</v>
      </c>
      <c r="J10" s="21">
        <v>0.3</v>
      </c>
      <c r="K10" s="6"/>
      <c r="L10" s="6"/>
      <c r="M10" s="1"/>
      <c r="N10" s="1"/>
      <c r="O10" s="261"/>
      <c r="P10" s="261"/>
      <c r="Q10" s="1"/>
      <c r="R10" s="1"/>
      <c r="S10" s="1"/>
      <c r="T10" s="1"/>
      <c r="U10" s="1"/>
      <c r="V10" s="57"/>
      <c r="W10" s="57"/>
      <c r="X10" s="57"/>
      <c r="Y10" s="57"/>
      <c r="Z10" s="57"/>
      <c r="AA10" s="57"/>
      <c r="AB10" s="131" t="s">
        <v>133</v>
      </c>
      <c r="AC10" s="126"/>
      <c r="AE10" s="127"/>
      <c r="AF10" s="127"/>
    </row>
    <row r="11" spans="1:32" s="58" customFormat="1" ht="15" thickBot="1" x14ac:dyDescent="0.35">
      <c r="B11" s="132"/>
      <c r="C11" s="131"/>
      <c r="D11" s="32"/>
      <c r="E11" s="9"/>
      <c r="F11" s="6"/>
      <c r="G11" s="319">
        <f>1360073469.15/10^7</f>
        <v>136.007346915</v>
      </c>
      <c r="H11" s="278">
        <v>24.806999999999999</v>
      </c>
      <c r="I11" s="191">
        <v>0.7</v>
      </c>
      <c r="J11" s="191">
        <v>0.3</v>
      </c>
      <c r="K11" s="190"/>
      <c r="L11" s="190"/>
      <c r="M11" s="73">
        <v>0</v>
      </c>
      <c r="N11" s="73"/>
      <c r="O11" s="262">
        <v>15</v>
      </c>
      <c r="P11" s="379">
        <v>15</v>
      </c>
      <c r="Q11" s="263">
        <f>G11-H11-O11-P11</f>
        <v>81.200346914999997</v>
      </c>
      <c r="R11" s="263"/>
      <c r="S11" s="263"/>
      <c r="T11" s="263"/>
      <c r="U11" s="1"/>
      <c r="V11" s="57"/>
      <c r="W11" s="271"/>
      <c r="X11" s="271">
        <f>G11</f>
        <v>136.007346915</v>
      </c>
      <c r="Y11" s="57"/>
      <c r="Z11" s="57"/>
      <c r="AA11" s="57"/>
      <c r="AB11" s="131"/>
      <c r="AC11" s="126"/>
      <c r="AE11" s="127"/>
      <c r="AF11" s="127"/>
    </row>
    <row r="12" spans="1:32" s="58" customFormat="1" ht="29.55" customHeight="1" thickBot="1" x14ac:dyDescent="0.35">
      <c r="A12" s="433" t="s">
        <v>234</v>
      </c>
      <c r="B12" s="133" t="s">
        <v>60</v>
      </c>
      <c r="C12" s="221" t="s">
        <v>135</v>
      </c>
      <c r="D12" s="9">
        <v>51.28</v>
      </c>
      <c r="E12" s="9">
        <f t="shared" si="0"/>
        <v>102.56</v>
      </c>
      <c r="F12" s="6" t="s">
        <v>134</v>
      </c>
      <c r="G12" s="6"/>
      <c r="H12" s="6"/>
      <c r="I12" s="21">
        <v>0.7</v>
      </c>
      <c r="J12" s="21">
        <v>0.3</v>
      </c>
      <c r="K12" s="6"/>
      <c r="L12" s="6"/>
      <c r="M12" s="1"/>
      <c r="N12" s="1"/>
      <c r="O12" s="1"/>
      <c r="P12" s="1"/>
      <c r="Q12" s="1"/>
      <c r="R12" s="1"/>
      <c r="S12" s="1"/>
      <c r="T12" s="1"/>
      <c r="U12" s="1"/>
      <c r="V12" s="57"/>
      <c r="W12" s="57"/>
      <c r="X12" s="57"/>
      <c r="Y12" s="57"/>
      <c r="Z12" s="57"/>
      <c r="AA12" s="57"/>
      <c r="AB12" s="57" t="s">
        <v>135</v>
      </c>
      <c r="AC12" s="126"/>
      <c r="AE12" s="127"/>
      <c r="AF12" s="127"/>
    </row>
    <row r="13" spans="1:32" s="58" customFormat="1" ht="18" customHeight="1" thickBot="1" x14ac:dyDescent="0.35">
      <c r="A13" s="433"/>
      <c r="B13" s="133" t="s">
        <v>67</v>
      </c>
      <c r="C13" s="57" t="s">
        <v>135</v>
      </c>
      <c r="D13" s="32">
        <v>3.69</v>
      </c>
      <c r="E13" s="9">
        <f t="shared" si="0"/>
        <v>7.38</v>
      </c>
      <c r="F13" s="6" t="s">
        <v>134</v>
      </c>
      <c r="G13" s="6"/>
      <c r="H13" s="6"/>
      <c r="I13" s="21">
        <v>0.7</v>
      </c>
      <c r="J13" s="21">
        <v>0.3</v>
      </c>
      <c r="K13" s="6"/>
      <c r="L13" s="6"/>
      <c r="M13" s="1"/>
      <c r="N13" s="1"/>
      <c r="O13" s="1"/>
      <c r="P13" s="1"/>
      <c r="Q13" s="1"/>
      <c r="R13" s="1"/>
      <c r="S13" s="1"/>
      <c r="T13" s="1"/>
      <c r="U13" s="1"/>
      <c r="V13" s="57"/>
      <c r="W13" s="57"/>
      <c r="X13" s="57"/>
      <c r="Y13" s="57"/>
      <c r="Z13" s="57"/>
      <c r="AA13" s="57"/>
      <c r="AB13" s="57" t="s">
        <v>135</v>
      </c>
      <c r="AC13" s="126"/>
      <c r="AE13" s="127"/>
      <c r="AF13" s="127"/>
    </row>
    <row r="14" spans="1:32" s="58" customFormat="1" ht="15" thickBot="1" x14ac:dyDescent="0.35">
      <c r="A14" s="433"/>
      <c r="B14" s="134" t="s">
        <v>61</v>
      </c>
      <c r="C14" s="135" t="s">
        <v>135</v>
      </c>
      <c r="D14" s="136">
        <v>67.45</v>
      </c>
      <c r="E14" s="9">
        <f t="shared" si="0"/>
        <v>134.9</v>
      </c>
      <c r="F14" s="6" t="s">
        <v>134</v>
      </c>
      <c r="G14" s="137"/>
      <c r="H14" s="6"/>
      <c r="I14" s="21">
        <v>0.7</v>
      </c>
      <c r="J14" s="21">
        <v>0.3</v>
      </c>
      <c r="K14" s="137"/>
      <c r="L14" s="137"/>
      <c r="M14" s="1"/>
      <c r="N14" s="1"/>
      <c r="O14" s="1"/>
      <c r="P14" s="1"/>
      <c r="Q14" s="1"/>
      <c r="R14" s="1"/>
      <c r="S14" s="1"/>
      <c r="T14" s="1"/>
      <c r="U14" s="1"/>
      <c r="V14" s="57"/>
      <c r="W14" s="57"/>
      <c r="X14" s="57"/>
      <c r="Y14" s="57"/>
      <c r="Z14" s="57"/>
      <c r="AA14" s="57"/>
      <c r="AB14" s="135" t="s">
        <v>135</v>
      </c>
      <c r="AC14" s="126"/>
      <c r="AE14" s="127"/>
      <c r="AF14" s="127"/>
    </row>
    <row r="15" spans="1:32" s="58" customFormat="1" ht="15" thickBot="1" x14ac:dyDescent="0.35">
      <c r="A15" s="433"/>
      <c r="B15" s="138" t="s">
        <v>62</v>
      </c>
      <c r="C15" s="57" t="s">
        <v>135</v>
      </c>
      <c r="D15" s="9">
        <v>24.73</v>
      </c>
      <c r="E15" s="9">
        <f t="shared" si="0"/>
        <v>49.46</v>
      </c>
      <c r="F15" s="6" t="s">
        <v>134</v>
      </c>
      <c r="G15" s="6"/>
      <c r="H15" s="6"/>
      <c r="I15" s="21">
        <v>0.7</v>
      </c>
      <c r="J15" s="21">
        <v>0.3</v>
      </c>
      <c r="K15" s="6"/>
      <c r="L15" s="6"/>
      <c r="M15" s="1"/>
      <c r="N15" s="1"/>
      <c r="O15" s="1"/>
      <c r="P15" s="1"/>
      <c r="Q15" s="1"/>
      <c r="R15" s="1"/>
      <c r="S15" s="1"/>
      <c r="T15" s="1"/>
      <c r="U15" s="1"/>
      <c r="V15" s="57"/>
      <c r="W15" s="57"/>
      <c r="X15" s="57"/>
      <c r="Y15" s="57"/>
      <c r="Z15" s="57"/>
      <c r="AA15" s="57"/>
      <c r="AB15" s="57" t="s">
        <v>135</v>
      </c>
      <c r="AC15" s="126"/>
      <c r="AE15" s="127"/>
      <c r="AF15" s="127"/>
    </row>
    <row r="16" spans="1:32" s="58" customFormat="1" ht="15" thickBot="1" x14ac:dyDescent="0.35">
      <c r="B16" s="139"/>
      <c r="C16" s="57"/>
      <c r="D16" s="32"/>
      <c r="E16" s="9"/>
      <c r="F16" s="6"/>
      <c r="G16" s="319">
        <f>1127112565.11/10^7</f>
        <v>112.71125651099999</v>
      </c>
      <c r="H16" s="278">
        <v>28.443999999999999</v>
      </c>
      <c r="I16" s="191">
        <v>0.7</v>
      </c>
      <c r="J16" s="191">
        <v>0.3</v>
      </c>
      <c r="K16" s="192"/>
      <c r="L16" s="190"/>
      <c r="M16" s="73">
        <v>0</v>
      </c>
      <c r="N16" s="73"/>
      <c r="O16" s="109">
        <v>15</v>
      </c>
      <c r="P16" s="379">
        <v>10</v>
      </c>
      <c r="Q16" s="263">
        <f>G16-H16-O16-P16</f>
        <v>59.267256510999985</v>
      </c>
      <c r="R16" s="263"/>
      <c r="S16" s="263"/>
      <c r="T16" s="263"/>
      <c r="U16" s="1"/>
      <c r="V16" s="57"/>
      <c r="W16" s="271"/>
      <c r="X16" s="271">
        <f>G16</f>
        <v>112.71125651099999</v>
      </c>
      <c r="Y16" s="57"/>
      <c r="Z16" s="57"/>
      <c r="AA16" s="57"/>
      <c r="AB16" s="57"/>
      <c r="AC16" s="126"/>
      <c r="AE16" s="127"/>
      <c r="AF16" s="127"/>
    </row>
    <row r="17" spans="1:32" s="58" customFormat="1" ht="15" thickBot="1" x14ac:dyDescent="0.35">
      <c r="A17" s="433" t="s">
        <v>235</v>
      </c>
      <c r="B17" s="114" t="s">
        <v>78</v>
      </c>
      <c r="C17" s="57" t="s">
        <v>137</v>
      </c>
      <c r="D17" s="17">
        <v>18.489999999999998</v>
      </c>
      <c r="E17" s="9">
        <f t="shared" si="0"/>
        <v>36.979999999999997</v>
      </c>
      <c r="F17" s="6" t="s">
        <v>136</v>
      </c>
      <c r="G17" s="6"/>
      <c r="H17" s="6"/>
      <c r="I17" s="21">
        <v>0.7</v>
      </c>
      <c r="J17" s="21">
        <v>0.3</v>
      </c>
      <c r="K17" s="140"/>
      <c r="L17" s="6"/>
      <c r="M17" s="1"/>
      <c r="N17" s="1"/>
      <c r="O17" s="1"/>
      <c r="P17" s="1"/>
      <c r="Q17" s="1"/>
      <c r="R17" s="1"/>
      <c r="S17" s="1"/>
      <c r="T17" s="1"/>
      <c r="U17" s="1"/>
      <c r="V17" s="57"/>
      <c r="W17" s="57"/>
      <c r="X17" s="57"/>
      <c r="Y17" s="57"/>
      <c r="Z17" s="57"/>
      <c r="AA17" s="57"/>
      <c r="AB17" s="57" t="s">
        <v>137</v>
      </c>
      <c r="AC17" s="126"/>
      <c r="AE17" s="127"/>
      <c r="AF17" s="127"/>
    </row>
    <row r="18" spans="1:32" s="145" customFormat="1" ht="15" thickBot="1" x14ac:dyDescent="0.35">
      <c r="A18" s="433"/>
      <c r="B18" s="141" t="s">
        <v>77</v>
      </c>
      <c r="C18" s="131" t="s">
        <v>137</v>
      </c>
      <c r="D18" s="142">
        <v>15.85</v>
      </c>
      <c r="E18" s="9">
        <f t="shared" si="0"/>
        <v>31.7</v>
      </c>
      <c r="F18" s="6" t="s">
        <v>136</v>
      </c>
      <c r="G18" s="6"/>
      <c r="H18" s="6"/>
      <c r="I18" s="21">
        <v>0.7</v>
      </c>
      <c r="J18" s="21">
        <v>0.3</v>
      </c>
      <c r="K18" s="143"/>
      <c r="L18" s="143"/>
      <c r="M18" s="144"/>
      <c r="N18" s="1"/>
      <c r="O18" s="1"/>
      <c r="P18" s="1"/>
      <c r="Q18" s="144"/>
      <c r="R18" s="144"/>
      <c r="S18" s="144"/>
      <c r="T18" s="144"/>
      <c r="U18" s="144"/>
      <c r="V18" s="131"/>
      <c r="W18" s="57"/>
      <c r="X18" s="57"/>
      <c r="Y18" s="57"/>
      <c r="Z18" s="57"/>
      <c r="AA18" s="57"/>
      <c r="AB18" s="131" t="s">
        <v>137</v>
      </c>
      <c r="AC18" s="126"/>
      <c r="AD18" s="58"/>
      <c r="AE18" s="127"/>
      <c r="AF18" s="127"/>
    </row>
    <row r="19" spans="1:32" s="58" customFormat="1" ht="15" thickBot="1" x14ac:dyDescent="0.35">
      <c r="B19" s="146"/>
      <c r="C19" s="57"/>
      <c r="D19" s="32"/>
      <c r="E19" s="9"/>
      <c r="F19" s="6"/>
      <c r="G19" s="319">
        <f>378793772/10^7</f>
        <v>37.8793772</v>
      </c>
      <c r="H19" s="278">
        <v>18.239999999999998</v>
      </c>
      <c r="I19" s="191">
        <v>0.7</v>
      </c>
      <c r="J19" s="191">
        <v>0.3</v>
      </c>
      <c r="K19" s="190"/>
      <c r="L19" s="190"/>
      <c r="M19" s="73">
        <v>0</v>
      </c>
      <c r="N19" s="206"/>
      <c r="O19" s="264">
        <f>G19-H19</f>
        <v>19.639377200000002</v>
      </c>
      <c r="P19" s="379"/>
      <c r="Q19" s="1"/>
      <c r="R19" s="263"/>
      <c r="S19" s="263"/>
      <c r="T19" s="263"/>
      <c r="U19" s="1"/>
      <c r="V19" s="271">
        <f>G19</f>
        <v>37.8793772</v>
      </c>
      <c r="W19" s="271"/>
      <c r="X19" s="57"/>
      <c r="Y19" s="57"/>
      <c r="Z19" s="57"/>
      <c r="AA19" s="57"/>
      <c r="AB19" s="57"/>
      <c r="AC19" s="126"/>
      <c r="AE19" s="127"/>
      <c r="AF19" s="127"/>
    </row>
    <row r="20" spans="1:32" s="58" customFormat="1" ht="15" thickBot="1" x14ac:dyDescent="0.35">
      <c r="A20" s="433" t="s">
        <v>236</v>
      </c>
      <c r="B20" s="114" t="s">
        <v>68</v>
      </c>
      <c r="C20" s="57" t="s">
        <v>139</v>
      </c>
      <c r="D20" s="17">
        <v>20.82</v>
      </c>
      <c r="E20" s="9">
        <f t="shared" si="0"/>
        <v>41.64</v>
      </c>
      <c r="F20" s="6" t="s">
        <v>138</v>
      </c>
      <c r="G20" s="6"/>
      <c r="H20" s="6"/>
      <c r="I20" s="21">
        <v>0.7</v>
      </c>
      <c r="J20" s="21">
        <v>0.3</v>
      </c>
      <c r="K20" s="6"/>
      <c r="L20" s="6"/>
      <c r="M20" s="1"/>
      <c r="N20" s="1"/>
      <c r="O20" s="1"/>
      <c r="P20" s="1"/>
      <c r="Q20" s="1"/>
      <c r="R20" s="1"/>
      <c r="S20" s="1"/>
      <c r="T20" s="1"/>
      <c r="U20" s="1"/>
      <c r="V20" s="57"/>
      <c r="W20" s="57"/>
      <c r="X20" s="57"/>
      <c r="Y20" s="57"/>
      <c r="Z20" s="57"/>
      <c r="AA20" s="57"/>
      <c r="AB20" s="57" t="s">
        <v>139</v>
      </c>
      <c r="AC20" s="126"/>
      <c r="AE20" s="127"/>
      <c r="AF20" s="127"/>
    </row>
    <row r="21" spans="1:32" s="58" customFormat="1" ht="15" thickBot="1" x14ac:dyDescent="0.35">
      <c r="A21" s="433"/>
      <c r="B21" s="114" t="s">
        <v>69</v>
      </c>
      <c r="C21" s="57" t="s">
        <v>139</v>
      </c>
      <c r="D21" s="17">
        <v>43.4</v>
      </c>
      <c r="E21" s="9">
        <f t="shared" si="0"/>
        <v>86.8</v>
      </c>
      <c r="F21" s="6" t="s">
        <v>138</v>
      </c>
      <c r="G21" s="6"/>
      <c r="H21" s="6"/>
      <c r="I21" s="21">
        <v>0.7</v>
      </c>
      <c r="J21" s="21">
        <v>0.3</v>
      </c>
      <c r="K21" s="6"/>
      <c r="L21" s="6"/>
      <c r="M21" s="1"/>
      <c r="N21" s="1"/>
      <c r="O21" s="1"/>
      <c r="P21" s="1"/>
      <c r="Q21" s="1"/>
      <c r="R21" s="1"/>
      <c r="S21" s="1"/>
      <c r="T21" s="1"/>
      <c r="U21" s="1"/>
      <c r="V21" s="57"/>
      <c r="W21" s="57"/>
      <c r="X21" s="57"/>
      <c r="Y21" s="57"/>
      <c r="Z21" s="57"/>
      <c r="AA21" s="57"/>
      <c r="AB21" s="57" t="s">
        <v>139</v>
      </c>
      <c r="AC21" s="126"/>
      <c r="AE21" s="127"/>
      <c r="AF21" s="127"/>
    </row>
    <row r="22" spans="1:32" s="58" customFormat="1" ht="27" thickBot="1" x14ac:dyDescent="0.35">
      <c r="A22" s="433"/>
      <c r="B22" s="129" t="s">
        <v>70</v>
      </c>
      <c r="C22" s="57" t="s">
        <v>139</v>
      </c>
      <c r="D22" s="17">
        <v>35.11</v>
      </c>
      <c r="E22" s="9">
        <f t="shared" si="0"/>
        <v>70.22</v>
      </c>
      <c r="F22" s="6" t="s">
        <v>138</v>
      </c>
      <c r="G22" s="6"/>
      <c r="H22" s="6"/>
      <c r="I22" s="21">
        <v>0.7</v>
      </c>
      <c r="J22" s="21">
        <v>0.3</v>
      </c>
      <c r="K22" s="6"/>
      <c r="L22" s="6"/>
      <c r="M22" s="1"/>
      <c r="N22" s="1"/>
      <c r="O22" s="1"/>
      <c r="P22" s="1"/>
      <c r="Q22" s="1"/>
      <c r="R22" s="1"/>
      <c r="S22" s="1"/>
      <c r="T22" s="1"/>
      <c r="U22" s="1"/>
      <c r="V22" s="57"/>
      <c r="W22" s="57"/>
      <c r="X22" s="57"/>
      <c r="Y22" s="57"/>
      <c r="Z22" s="57"/>
      <c r="AA22" s="57"/>
      <c r="AB22" s="57" t="s">
        <v>139</v>
      </c>
      <c r="AC22" s="126"/>
      <c r="AE22" s="127"/>
      <c r="AF22" s="127"/>
    </row>
    <row r="23" spans="1:32" s="58" customFormat="1" ht="27" thickBot="1" x14ac:dyDescent="0.35">
      <c r="A23" s="433"/>
      <c r="B23" s="128" t="s">
        <v>71</v>
      </c>
      <c r="C23" s="57" t="s">
        <v>139</v>
      </c>
      <c r="D23" s="17">
        <v>42.58</v>
      </c>
      <c r="E23" s="9">
        <f t="shared" si="0"/>
        <v>85.16</v>
      </c>
      <c r="F23" s="6" t="s">
        <v>138</v>
      </c>
      <c r="G23" s="6"/>
      <c r="H23" s="6"/>
      <c r="I23" s="21">
        <v>0.7</v>
      </c>
      <c r="J23" s="21">
        <v>0.3</v>
      </c>
      <c r="K23" s="6"/>
      <c r="L23" s="6"/>
      <c r="M23" s="1"/>
      <c r="N23" s="1"/>
      <c r="O23" s="1"/>
      <c r="P23" s="1"/>
      <c r="Q23" s="1"/>
      <c r="R23" s="1"/>
      <c r="S23" s="1"/>
      <c r="T23" s="1"/>
      <c r="U23" s="1"/>
      <c r="V23" s="57"/>
      <c r="W23" s="57"/>
      <c r="X23" s="57"/>
      <c r="Y23" s="57"/>
      <c r="Z23" s="57"/>
      <c r="AA23" s="57"/>
      <c r="AB23" s="57" t="s">
        <v>139</v>
      </c>
      <c r="AC23" s="126"/>
      <c r="AE23" s="127"/>
      <c r="AF23" s="127"/>
    </row>
    <row r="24" spans="1:32" s="58" customFormat="1" ht="15" thickBot="1" x14ac:dyDescent="0.35">
      <c r="B24" s="139"/>
      <c r="C24" s="57"/>
      <c r="D24" s="32"/>
      <c r="E24" s="9"/>
      <c r="F24" s="6"/>
      <c r="G24" s="319">
        <f>905782369.87/10^7</f>
        <v>90.578236986999997</v>
      </c>
      <c r="H24" s="278">
        <v>24.58</v>
      </c>
      <c r="I24" s="191">
        <v>0.7</v>
      </c>
      <c r="J24" s="191">
        <v>0.3</v>
      </c>
      <c r="K24" s="190"/>
      <c r="L24" s="190"/>
      <c r="M24" s="73">
        <v>0</v>
      </c>
      <c r="N24" s="206"/>
      <c r="O24" s="109">
        <v>20</v>
      </c>
      <c r="P24" s="379">
        <v>26</v>
      </c>
      <c r="Q24" s="263">
        <f>G24-H24-O24-P24</f>
        <v>19.998236986999999</v>
      </c>
      <c r="R24" s="263"/>
      <c r="S24" s="263"/>
      <c r="T24" s="263"/>
      <c r="U24" s="1"/>
      <c r="V24" s="57"/>
      <c r="W24" s="57"/>
      <c r="X24" s="271">
        <f>G24</f>
        <v>90.578236986999997</v>
      </c>
      <c r="Y24" s="57"/>
      <c r="Z24" s="57"/>
      <c r="AA24" s="57"/>
      <c r="AB24" s="57"/>
      <c r="AC24" s="126"/>
      <c r="AE24" s="127"/>
      <c r="AF24" s="127"/>
    </row>
    <row r="25" spans="1:32" s="58" customFormat="1" ht="27" thickBot="1" x14ac:dyDescent="0.35">
      <c r="A25" s="433" t="s">
        <v>237</v>
      </c>
      <c r="B25" s="147" t="s">
        <v>58</v>
      </c>
      <c r="C25" s="57" t="s">
        <v>141</v>
      </c>
      <c r="D25" s="9">
        <v>2.8</v>
      </c>
      <c r="E25" s="9">
        <f t="shared" si="0"/>
        <v>5.6</v>
      </c>
      <c r="F25" s="6" t="s">
        <v>140</v>
      </c>
      <c r="G25" s="6"/>
      <c r="H25" s="6"/>
      <c r="I25" s="21">
        <v>0.7</v>
      </c>
      <c r="J25" s="21">
        <v>0.3</v>
      </c>
      <c r="K25" s="6"/>
      <c r="L25" s="6"/>
      <c r="M25" s="1"/>
      <c r="N25" s="261"/>
      <c r="O25" s="1"/>
      <c r="P25" s="1"/>
      <c r="Q25" s="1"/>
      <c r="R25" s="1"/>
      <c r="S25" s="1"/>
      <c r="T25" s="1"/>
      <c r="U25" s="1"/>
      <c r="V25" s="57"/>
      <c r="W25" s="57"/>
      <c r="X25" s="57"/>
      <c r="Y25" s="57"/>
      <c r="Z25" s="57"/>
      <c r="AA25" s="57"/>
      <c r="AB25" s="57" t="s">
        <v>141</v>
      </c>
      <c r="AC25" s="126"/>
      <c r="AE25" s="127"/>
      <c r="AF25" s="127"/>
    </row>
    <row r="26" spans="1:32" s="58" customFormat="1" ht="15" thickBot="1" x14ac:dyDescent="0.35">
      <c r="A26" s="433"/>
      <c r="B26" s="59" t="s">
        <v>72</v>
      </c>
      <c r="C26" s="57" t="s">
        <v>141</v>
      </c>
      <c r="D26" s="32">
        <v>27.61</v>
      </c>
      <c r="E26" s="9">
        <f t="shared" si="0"/>
        <v>55.22</v>
      </c>
      <c r="F26" s="6" t="s">
        <v>140</v>
      </c>
      <c r="G26" s="6"/>
      <c r="H26" s="6"/>
      <c r="I26" s="21">
        <v>0.7</v>
      </c>
      <c r="J26" s="21">
        <v>0.3</v>
      </c>
      <c r="K26" s="6"/>
      <c r="L26" s="6"/>
      <c r="M26" s="1"/>
      <c r="N26" s="261"/>
      <c r="O26" s="1"/>
      <c r="P26" s="1"/>
      <c r="Q26" s="1"/>
      <c r="R26" s="1"/>
      <c r="S26" s="1"/>
      <c r="T26" s="1"/>
      <c r="U26" s="1"/>
      <c r="V26" s="57"/>
      <c r="W26" s="57"/>
      <c r="X26" s="57"/>
      <c r="Y26" s="57"/>
      <c r="Z26" s="57"/>
      <c r="AA26" s="57"/>
      <c r="AB26" s="57" t="s">
        <v>141</v>
      </c>
      <c r="AC26" s="126"/>
      <c r="AE26" s="127"/>
      <c r="AF26" s="127"/>
    </row>
    <row r="27" spans="1:32" s="58" customFormat="1" ht="15" thickBot="1" x14ac:dyDescent="0.35">
      <c r="A27" s="433"/>
      <c r="B27" s="148" t="s">
        <v>142</v>
      </c>
      <c r="C27" s="57" t="s">
        <v>141</v>
      </c>
      <c r="D27" s="9">
        <v>2.62</v>
      </c>
      <c r="E27" s="9">
        <f t="shared" si="0"/>
        <v>5.24</v>
      </c>
      <c r="F27" s="6" t="s">
        <v>140</v>
      </c>
      <c r="G27" s="6"/>
      <c r="H27" s="6"/>
      <c r="I27" s="21">
        <v>0.7</v>
      </c>
      <c r="J27" s="21">
        <v>0.3</v>
      </c>
      <c r="K27" s="6"/>
      <c r="L27" s="6"/>
      <c r="M27" s="1"/>
      <c r="N27" s="261"/>
      <c r="O27" s="1"/>
      <c r="P27" s="1"/>
      <c r="Q27" s="1"/>
      <c r="R27" s="1"/>
      <c r="S27" s="1"/>
      <c r="T27" s="1"/>
      <c r="U27" s="1"/>
      <c r="V27" s="57"/>
      <c r="W27" s="57"/>
      <c r="X27" s="57"/>
      <c r="Y27" s="57"/>
      <c r="Z27" s="57"/>
      <c r="AA27" s="57"/>
      <c r="AB27" s="57" t="s">
        <v>141</v>
      </c>
      <c r="AC27" s="126"/>
      <c r="AE27" s="127"/>
      <c r="AF27" s="127"/>
    </row>
    <row r="28" spans="1:32" s="58" customFormat="1" ht="15" thickBot="1" x14ac:dyDescent="0.35">
      <c r="B28" s="149"/>
      <c r="C28" s="57"/>
      <c r="D28" s="10"/>
      <c r="E28" s="9"/>
      <c r="F28" s="13"/>
      <c r="G28" s="319">
        <v>25.167000000000002</v>
      </c>
      <c r="H28" s="317">
        <v>16.971</v>
      </c>
      <c r="I28" s="191">
        <v>0.7</v>
      </c>
      <c r="J28" s="191">
        <v>0.3</v>
      </c>
      <c r="K28" s="193"/>
      <c r="L28" s="193"/>
      <c r="M28" s="206"/>
      <c r="N28" s="206"/>
      <c r="O28" s="109">
        <v>4</v>
      </c>
      <c r="P28" s="379">
        <f>G28-H28-O28</f>
        <v>4.1960000000000015</v>
      </c>
      <c r="Q28" s="1"/>
      <c r="R28" s="263"/>
      <c r="S28" s="263"/>
      <c r="T28" s="263"/>
      <c r="U28" s="1"/>
      <c r="V28" s="57"/>
      <c r="W28" s="271">
        <f>G28</f>
        <v>25.167000000000002</v>
      </c>
      <c r="X28" s="57"/>
      <c r="Y28" s="57"/>
      <c r="Z28" s="57"/>
      <c r="AA28" s="57"/>
      <c r="AB28" s="57"/>
      <c r="AC28" s="126"/>
      <c r="AE28" s="127"/>
      <c r="AF28" s="127"/>
    </row>
    <row r="29" spans="1:32" s="57" customFormat="1" ht="15" thickBot="1" x14ac:dyDescent="0.35">
      <c r="A29" s="434" t="s">
        <v>238</v>
      </c>
      <c r="B29" s="59" t="s">
        <v>59</v>
      </c>
      <c r="C29" s="57" t="s">
        <v>144</v>
      </c>
      <c r="D29" s="43">
        <v>3.42</v>
      </c>
      <c r="E29" s="9">
        <f t="shared" si="0"/>
        <v>6.84</v>
      </c>
      <c r="F29" s="1" t="s">
        <v>143</v>
      </c>
      <c r="G29" s="318"/>
      <c r="H29" s="1"/>
      <c r="I29" s="21">
        <v>0.7</v>
      </c>
      <c r="J29" s="21">
        <v>0.3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AB29" s="57" t="s">
        <v>144</v>
      </c>
      <c r="AC29" s="126"/>
      <c r="AD29" s="58"/>
      <c r="AE29" s="127"/>
      <c r="AF29" s="127"/>
    </row>
    <row r="30" spans="1:32" s="58" customFormat="1" ht="15" thickBot="1" x14ac:dyDescent="0.35">
      <c r="A30" s="435"/>
      <c r="B30" s="128" t="s">
        <v>80</v>
      </c>
      <c r="C30" s="57" t="s">
        <v>144</v>
      </c>
      <c r="D30" s="17">
        <v>20.100000000000001</v>
      </c>
      <c r="E30" s="9">
        <f t="shared" si="0"/>
        <v>40.200000000000003</v>
      </c>
      <c r="F30" s="1" t="s">
        <v>143</v>
      </c>
      <c r="G30" s="6"/>
      <c r="H30" s="1"/>
      <c r="I30" s="21">
        <v>0.7</v>
      </c>
      <c r="J30" s="21">
        <v>0.3</v>
      </c>
      <c r="K30" s="6"/>
      <c r="L30" s="6"/>
      <c r="M30" s="1"/>
      <c r="N30" s="1"/>
      <c r="O30" s="1"/>
      <c r="P30" s="1"/>
      <c r="Q30" s="1"/>
      <c r="R30" s="1"/>
      <c r="S30" s="1"/>
      <c r="T30" s="1"/>
      <c r="U30" s="1"/>
      <c r="V30" s="1"/>
      <c r="W30" s="57"/>
      <c r="X30" s="57"/>
      <c r="Y30" s="57"/>
      <c r="Z30" s="57"/>
      <c r="AA30" s="57"/>
      <c r="AB30" s="57" t="s">
        <v>144</v>
      </c>
      <c r="AC30" s="126"/>
      <c r="AE30" s="127"/>
      <c r="AF30" s="127"/>
    </row>
    <row r="31" spans="1:32" s="58" customFormat="1" ht="15" thickBot="1" x14ac:dyDescent="0.35">
      <c r="A31" s="435"/>
      <c r="B31" s="128" t="s">
        <v>81</v>
      </c>
      <c r="C31" s="57" t="s">
        <v>144</v>
      </c>
      <c r="D31" s="17">
        <v>15.14</v>
      </c>
      <c r="E31" s="9">
        <f t="shared" si="0"/>
        <v>30.28</v>
      </c>
      <c r="F31" s="1" t="s">
        <v>143</v>
      </c>
      <c r="G31" s="6"/>
      <c r="H31" s="1"/>
      <c r="I31" s="21">
        <v>0.7</v>
      </c>
      <c r="J31" s="21">
        <v>0.3</v>
      </c>
      <c r="K31" s="6"/>
      <c r="L31" s="6"/>
      <c r="M31" s="1"/>
      <c r="N31" s="1"/>
      <c r="O31" s="1"/>
      <c r="P31" s="1"/>
      <c r="Q31" s="1"/>
      <c r="R31" s="1"/>
      <c r="S31" s="1"/>
      <c r="T31" s="1"/>
      <c r="U31" s="1"/>
      <c r="V31" s="1"/>
      <c r="W31" s="57"/>
      <c r="X31" s="57"/>
      <c r="Y31" s="57"/>
      <c r="Z31" s="57"/>
      <c r="AA31" s="57"/>
      <c r="AB31" s="57" t="s">
        <v>144</v>
      </c>
      <c r="AC31" s="126"/>
      <c r="AE31" s="127"/>
      <c r="AF31" s="127"/>
    </row>
    <row r="32" spans="1:32" s="58" customFormat="1" ht="27" thickBot="1" x14ac:dyDescent="0.35">
      <c r="A32" s="435"/>
      <c r="B32" s="129" t="s">
        <v>145</v>
      </c>
      <c r="C32" s="150" t="s">
        <v>144</v>
      </c>
      <c r="D32" s="28">
        <v>25.95</v>
      </c>
      <c r="E32" s="9">
        <f t="shared" si="0"/>
        <v>51.9</v>
      </c>
      <c r="F32" s="1" t="s">
        <v>143</v>
      </c>
      <c r="G32" s="30"/>
      <c r="H32" s="1"/>
      <c r="I32" s="21">
        <v>0.7</v>
      </c>
      <c r="J32" s="21">
        <v>0.3</v>
      </c>
      <c r="K32" s="30"/>
      <c r="L32" s="30"/>
      <c r="M32" s="1"/>
      <c r="N32" s="1"/>
      <c r="O32" s="1"/>
      <c r="P32" s="1"/>
      <c r="Q32" s="1"/>
      <c r="R32" s="1"/>
      <c r="S32" s="1"/>
      <c r="T32" s="1"/>
      <c r="U32" s="1"/>
      <c r="V32" s="1"/>
      <c r="W32" s="57"/>
      <c r="X32" s="57"/>
      <c r="Y32" s="57"/>
      <c r="Z32" s="57"/>
      <c r="AA32" s="57"/>
      <c r="AB32" s="150" t="s">
        <v>144</v>
      </c>
      <c r="AC32" s="126"/>
      <c r="AE32" s="127"/>
      <c r="AF32" s="127"/>
    </row>
    <row r="33" spans="1:32" s="57" customFormat="1" ht="15" thickBot="1" x14ac:dyDescent="0.35">
      <c r="A33" s="436"/>
      <c r="B33" s="57" t="s">
        <v>146</v>
      </c>
      <c r="C33" s="57" t="s">
        <v>144</v>
      </c>
      <c r="D33" s="65">
        <v>45.4</v>
      </c>
      <c r="E33" s="9">
        <f t="shared" si="0"/>
        <v>90.8</v>
      </c>
      <c r="F33" s="1" t="s">
        <v>143</v>
      </c>
      <c r="G33" s="150"/>
      <c r="H33" s="1"/>
      <c r="I33" s="21">
        <v>0.7</v>
      </c>
      <c r="J33" s="21">
        <v>0.3</v>
      </c>
      <c r="N33" s="1"/>
      <c r="V33" s="1"/>
      <c r="AB33" s="57" t="s">
        <v>144</v>
      </c>
      <c r="AC33" s="126"/>
      <c r="AD33" s="58"/>
      <c r="AE33" s="127"/>
      <c r="AF33" s="127"/>
    </row>
    <row r="34" spans="1:32" s="151" customFormat="1" ht="15" thickBot="1" x14ac:dyDescent="0.35">
      <c r="C34" s="57"/>
      <c r="D34" s="152"/>
      <c r="E34" s="9"/>
      <c r="F34" s="13"/>
      <c r="G34" s="320">
        <v>76.593999999999994</v>
      </c>
      <c r="H34" s="317">
        <v>58.048000000000002</v>
      </c>
      <c r="I34" s="191">
        <v>0.7</v>
      </c>
      <c r="J34" s="191">
        <v>0.3</v>
      </c>
      <c r="K34" s="194"/>
      <c r="L34" s="194"/>
      <c r="M34" s="73"/>
      <c r="N34" s="206"/>
      <c r="O34" s="265">
        <v>5</v>
      </c>
      <c r="P34" s="379">
        <f>G34-H34-O34</f>
        <v>13.545999999999992</v>
      </c>
      <c r="Q34" s="266"/>
      <c r="R34" s="263"/>
      <c r="S34" s="263"/>
      <c r="T34" s="263"/>
      <c r="U34" s="57"/>
      <c r="V34" s="1"/>
      <c r="W34" s="271">
        <f>G34</f>
        <v>76.593999999999994</v>
      </c>
      <c r="X34" s="57"/>
      <c r="Y34" s="57"/>
      <c r="Z34" s="57"/>
      <c r="AA34" s="57"/>
      <c r="AB34" s="57"/>
      <c r="AC34" s="126"/>
      <c r="AD34" s="58"/>
      <c r="AE34" s="127"/>
      <c r="AF34" s="127"/>
    </row>
    <row r="35" spans="1:32" s="58" customFormat="1" ht="15" thickBot="1" x14ac:dyDescent="0.35">
      <c r="A35" s="433" t="s">
        <v>239</v>
      </c>
      <c r="B35" s="153" t="s">
        <v>82</v>
      </c>
      <c r="C35" s="57" t="s">
        <v>147</v>
      </c>
      <c r="D35" s="17">
        <v>35.85</v>
      </c>
      <c r="E35" s="9">
        <f t="shared" si="0"/>
        <v>71.7</v>
      </c>
      <c r="F35" s="6" t="s">
        <v>143</v>
      </c>
      <c r="G35" s="6"/>
      <c r="H35" s="6"/>
      <c r="I35" s="21">
        <v>0.7</v>
      </c>
      <c r="J35" s="21">
        <v>0.3</v>
      </c>
      <c r="K35" s="6"/>
      <c r="L35" s="6"/>
      <c r="M35" s="1"/>
      <c r="N35" s="1"/>
      <c r="O35" s="1"/>
      <c r="P35" s="1"/>
      <c r="Q35" s="1"/>
      <c r="R35" s="1"/>
      <c r="S35" s="1"/>
      <c r="T35" s="1"/>
      <c r="U35" s="1"/>
      <c r="V35" s="1"/>
      <c r="W35" s="57"/>
      <c r="X35" s="57"/>
      <c r="Y35" s="57"/>
      <c r="Z35" s="57"/>
      <c r="AA35" s="57"/>
      <c r="AB35" s="57" t="s">
        <v>147</v>
      </c>
      <c r="AC35" s="126"/>
      <c r="AE35" s="127"/>
      <c r="AF35" s="127"/>
    </row>
    <row r="36" spans="1:32" s="58" customFormat="1" ht="15" thickBot="1" x14ac:dyDescent="0.35">
      <c r="A36" s="433"/>
      <c r="B36" s="114" t="s">
        <v>83</v>
      </c>
      <c r="C36" s="57" t="s">
        <v>147</v>
      </c>
      <c r="D36" s="17">
        <v>53.64</v>
      </c>
      <c r="E36" s="9">
        <f t="shared" si="0"/>
        <v>107.28</v>
      </c>
      <c r="F36" s="6" t="s">
        <v>143</v>
      </c>
      <c r="G36" s="6"/>
      <c r="H36" s="6"/>
      <c r="I36" s="21">
        <v>0.7</v>
      </c>
      <c r="J36" s="21">
        <v>0.3</v>
      </c>
      <c r="K36" s="6"/>
      <c r="L36" s="6"/>
      <c r="M36" s="1"/>
      <c r="N36" s="1"/>
      <c r="O36" s="1"/>
      <c r="P36" s="1"/>
      <c r="Q36" s="1"/>
      <c r="R36" s="1"/>
      <c r="S36" s="1"/>
      <c r="T36" s="1"/>
      <c r="U36" s="1"/>
      <c r="V36" s="1"/>
      <c r="W36" s="57"/>
      <c r="X36" s="57"/>
      <c r="Y36" s="57"/>
      <c r="Z36" s="57"/>
      <c r="AA36" s="57"/>
      <c r="AB36" s="57" t="s">
        <v>147</v>
      </c>
      <c r="AC36" s="126"/>
      <c r="AE36" s="127"/>
      <c r="AF36" s="127"/>
    </row>
    <row r="37" spans="1:32" s="58" customFormat="1" ht="15" thickBot="1" x14ac:dyDescent="0.35">
      <c r="A37" s="433"/>
      <c r="B37" s="154" t="s">
        <v>84</v>
      </c>
      <c r="C37" s="57" t="s">
        <v>147</v>
      </c>
      <c r="D37" s="17">
        <v>35.68</v>
      </c>
      <c r="E37" s="9">
        <f t="shared" si="0"/>
        <v>71.36</v>
      </c>
      <c r="F37" s="6" t="s">
        <v>143</v>
      </c>
      <c r="G37" s="6"/>
      <c r="H37" s="6"/>
      <c r="I37" s="21">
        <v>0.7</v>
      </c>
      <c r="J37" s="21">
        <v>0.3</v>
      </c>
      <c r="K37" s="6"/>
      <c r="L37" s="6"/>
      <c r="M37" s="1"/>
      <c r="N37" s="1"/>
      <c r="O37" s="1"/>
      <c r="P37" s="1"/>
      <c r="Q37" s="1"/>
      <c r="R37" s="1"/>
      <c r="S37" s="1"/>
      <c r="T37" s="1"/>
      <c r="U37" s="1"/>
      <c r="V37" s="1"/>
      <c r="W37" s="57"/>
      <c r="X37" s="57"/>
      <c r="Y37" s="57"/>
      <c r="Z37" s="57"/>
      <c r="AA37" s="57"/>
      <c r="AB37" s="57" t="s">
        <v>147</v>
      </c>
      <c r="AC37" s="126"/>
      <c r="AE37" s="127"/>
      <c r="AF37" s="127"/>
    </row>
    <row r="38" spans="1:32" s="58" customFormat="1" ht="15" thickBot="1" x14ac:dyDescent="0.35">
      <c r="A38" s="433"/>
      <c r="B38" s="153" t="s">
        <v>85</v>
      </c>
      <c r="C38" s="57" t="s">
        <v>147</v>
      </c>
      <c r="D38" s="17">
        <v>38.659999999999997</v>
      </c>
      <c r="E38" s="9">
        <f t="shared" si="0"/>
        <v>77.319999999999993</v>
      </c>
      <c r="F38" s="6" t="s">
        <v>143</v>
      </c>
      <c r="G38" s="6"/>
      <c r="H38" s="6"/>
      <c r="I38" s="21">
        <v>0.7</v>
      </c>
      <c r="J38" s="21">
        <v>0.3</v>
      </c>
      <c r="K38" s="6"/>
      <c r="L38" s="6"/>
      <c r="M38" s="1"/>
      <c r="N38" s="1"/>
      <c r="O38" s="1"/>
      <c r="P38" s="1"/>
      <c r="Q38" s="1"/>
      <c r="R38" s="1"/>
      <c r="S38" s="1"/>
      <c r="T38" s="1"/>
      <c r="U38" s="1"/>
      <c r="V38" s="1"/>
      <c r="W38" s="57"/>
      <c r="X38" s="57"/>
      <c r="Y38" s="57"/>
      <c r="Z38" s="57"/>
      <c r="AA38" s="57"/>
      <c r="AB38" s="57" t="s">
        <v>147</v>
      </c>
      <c r="AC38" s="126"/>
      <c r="AE38" s="127"/>
      <c r="AF38" s="127"/>
    </row>
    <row r="39" spans="1:32" s="58" customFormat="1" ht="15" thickBot="1" x14ac:dyDescent="0.35">
      <c r="A39" s="433"/>
      <c r="B39" s="116" t="s">
        <v>86</v>
      </c>
      <c r="C39" s="150" t="s">
        <v>147</v>
      </c>
      <c r="D39" s="28">
        <v>16.399999999999999</v>
      </c>
      <c r="E39" s="9">
        <f t="shared" si="0"/>
        <v>32.799999999999997</v>
      </c>
      <c r="F39" s="6" t="s">
        <v>143</v>
      </c>
      <c r="G39" s="30"/>
      <c r="H39" s="6"/>
      <c r="I39" s="21">
        <v>0.7</v>
      </c>
      <c r="J39" s="21">
        <v>0.3</v>
      </c>
      <c r="K39" s="30"/>
      <c r="L39" s="30"/>
      <c r="M39" s="1"/>
      <c r="N39" s="1"/>
      <c r="O39" s="1"/>
      <c r="P39" s="1"/>
      <c r="Q39" s="1"/>
      <c r="R39" s="1"/>
      <c r="S39" s="1"/>
      <c r="T39" s="1"/>
      <c r="U39" s="1"/>
      <c r="V39" s="1"/>
      <c r="W39" s="57"/>
      <c r="X39" s="57"/>
      <c r="Y39" s="57"/>
      <c r="Z39" s="57"/>
      <c r="AA39" s="57"/>
      <c r="AB39" s="150" t="s">
        <v>147</v>
      </c>
      <c r="AC39" s="126"/>
      <c r="AE39" s="127"/>
      <c r="AF39" s="127"/>
    </row>
    <row r="40" spans="1:32" s="58" customFormat="1" ht="15" thickBot="1" x14ac:dyDescent="0.35">
      <c r="B40" s="155"/>
      <c r="C40" s="150"/>
      <c r="D40" s="156"/>
      <c r="E40" s="9"/>
      <c r="F40" s="6"/>
      <c r="G40" s="319">
        <v>109.807</v>
      </c>
      <c r="H40" s="278">
        <v>85.216999999999999</v>
      </c>
      <c r="I40" s="191">
        <v>0.7</v>
      </c>
      <c r="J40" s="191">
        <v>0.3</v>
      </c>
      <c r="K40" s="195"/>
      <c r="L40" s="195"/>
      <c r="M40" s="206"/>
      <c r="N40" s="206"/>
      <c r="O40" s="264">
        <v>20</v>
      </c>
      <c r="P40" s="379">
        <f>G40-H40-O40</f>
        <v>4.5900000000000034</v>
      </c>
      <c r="Q40" s="266"/>
      <c r="R40" s="263"/>
      <c r="S40" s="263"/>
      <c r="T40" s="263"/>
      <c r="U40" s="1"/>
      <c r="V40" s="1"/>
      <c r="W40" s="271">
        <f>G40</f>
        <v>109.807</v>
      </c>
      <c r="X40" s="57"/>
      <c r="Y40" s="57"/>
      <c r="Z40" s="57"/>
      <c r="AA40" s="57"/>
      <c r="AB40" s="150"/>
      <c r="AC40" s="126"/>
      <c r="AE40" s="127"/>
      <c r="AF40" s="127"/>
    </row>
    <row r="41" spans="1:32" s="58" customFormat="1" ht="29.55" customHeight="1" thickBot="1" x14ac:dyDescent="0.35">
      <c r="A41" s="433" t="s">
        <v>240</v>
      </c>
      <c r="B41" s="124" t="s">
        <v>64</v>
      </c>
      <c r="C41" s="57" t="s">
        <v>149</v>
      </c>
      <c r="D41" s="9">
        <v>34.409999999999997</v>
      </c>
      <c r="E41" s="9">
        <f t="shared" si="0"/>
        <v>68.819999999999993</v>
      </c>
      <c r="F41" s="6" t="s">
        <v>148</v>
      </c>
      <c r="G41" s="6"/>
      <c r="H41" s="6"/>
      <c r="I41" s="21">
        <v>0.7</v>
      </c>
      <c r="J41" s="21">
        <v>0.3</v>
      </c>
      <c r="K41" s="6"/>
      <c r="L41" s="6"/>
      <c r="M41" s="1"/>
      <c r="N41" s="1"/>
      <c r="O41" s="1"/>
      <c r="P41" s="1"/>
      <c r="Q41" s="1"/>
      <c r="R41" s="1"/>
      <c r="S41" s="1"/>
      <c r="T41" s="1"/>
      <c r="U41" s="1"/>
      <c r="V41" s="1"/>
      <c r="W41" s="57"/>
      <c r="X41" s="57"/>
      <c r="Y41" s="57"/>
      <c r="Z41" s="57"/>
      <c r="AA41" s="57"/>
      <c r="AB41" s="57" t="s">
        <v>149</v>
      </c>
      <c r="AC41" s="126"/>
      <c r="AE41" s="127"/>
      <c r="AF41" s="127"/>
    </row>
    <row r="42" spans="1:32" s="58" customFormat="1" ht="15" thickBot="1" x14ac:dyDescent="0.35">
      <c r="A42" s="433"/>
      <c r="B42" s="124" t="s">
        <v>65</v>
      </c>
      <c r="C42" s="57" t="s">
        <v>149</v>
      </c>
      <c r="D42" s="9">
        <v>35.799999999999997</v>
      </c>
      <c r="E42" s="9">
        <f t="shared" si="0"/>
        <v>71.599999999999994</v>
      </c>
      <c r="F42" s="6" t="s">
        <v>148</v>
      </c>
      <c r="G42" s="6"/>
      <c r="H42" s="6"/>
      <c r="I42" s="21">
        <v>0.7</v>
      </c>
      <c r="J42" s="21">
        <v>0.3</v>
      </c>
      <c r="K42" s="6"/>
      <c r="L42" s="6"/>
      <c r="M42" s="1"/>
      <c r="N42" s="1"/>
      <c r="O42" s="1"/>
      <c r="P42" s="1"/>
      <c r="Q42" s="1"/>
      <c r="R42" s="1"/>
      <c r="S42" s="1"/>
      <c r="T42" s="1"/>
      <c r="U42" s="1"/>
      <c r="V42" s="1"/>
      <c r="W42" s="57"/>
      <c r="X42" s="57"/>
      <c r="Y42" s="57"/>
      <c r="Z42" s="57"/>
      <c r="AA42" s="57"/>
      <c r="AB42" s="57" t="s">
        <v>149</v>
      </c>
      <c r="AC42" s="126"/>
      <c r="AE42" s="127"/>
      <c r="AF42" s="127"/>
    </row>
    <row r="43" spans="1:32" s="58" customFormat="1" ht="15" thickBot="1" x14ac:dyDescent="0.35">
      <c r="A43" s="433"/>
      <c r="B43" s="128" t="s">
        <v>73</v>
      </c>
      <c r="C43" s="57" t="s">
        <v>149</v>
      </c>
      <c r="D43" s="17">
        <v>23.46</v>
      </c>
      <c r="E43" s="9">
        <f t="shared" si="0"/>
        <v>46.92</v>
      </c>
      <c r="F43" s="6" t="s">
        <v>148</v>
      </c>
      <c r="G43" s="6"/>
      <c r="H43" s="6"/>
      <c r="I43" s="21">
        <v>0.7</v>
      </c>
      <c r="J43" s="21">
        <v>0.3</v>
      </c>
      <c r="K43" s="6"/>
      <c r="L43" s="6"/>
      <c r="M43" s="1"/>
      <c r="N43" s="1"/>
      <c r="O43" s="1"/>
      <c r="P43" s="1"/>
      <c r="Q43" s="1"/>
      <c r="R43" s="1"/>
      <c r="S43" s="1"/>
      <c r="T43" s="1"/>
      <c r="U43" s="1"/>
      <c r="V43" s="1"/>
      <c r="W43" s="57"/>
      <c r="X43" s="57"/>
      <c r="Y43" s="57"/>
      <c r="Z43" s="57"/>
      <c r="AA43" s="57"/>
      <c r="AB43" s="57" t="s">
        <v>149</v>
      </c>
      <c r="AC43" s="126"/>
      <c r="AE43" s="127"/>
      <c r="AF43" s="127"/>
    </row>
    <row r="44" spans="1:32" s="58" customFormat="1" ht="15" thickBot="1" x14ac:dyDescent="0.35">
      <c r="A44" s="433"/>
      <c r="B44" s="128" t="s">
        <v>74</v>
      </c>
      <c r="C44" s="57" t="s">
        <v>149</v>
      </c>
      <c r="D44" s="17">
        <v>65.39</v>
      </c>
      <c r="E44" s="9">
        <f t="shared" si="0"/>
        <v>130.78</v>
      </c>
      <c r="F44" s="6" t="s">
        <v>148</v>
      </c>
      <c r="G44" s="6"/>
      <c r="H44" s="6"/>
      <c r="I44" s="21">
        <v>0.7</v>
      </c>
      <c r="J44" s="21">
        <v>0.3</v>
      </c>
      <c r="K44" s="6"/>
      <c r="L44" s="6"/>
      <c r="M44" s="1"/>
      <c r="N44" s="1"/>
      <c r="O44" s="1"/>
      <c r="P44" s="1"/>
      <c r="Q44" s="1"/>
      <c r="R44" s="1"/>
      <c r="S44" s="1"/>
      <c r="T44" s="1"/>
      <c r="U44" s="1"/>
      <c r="V44" s="1"/>
      <c r="W44" s="57"/>
      <c r="X44" s="57"/>
      <c r="Y44" s="57"/>
      <c r="Z44" s="57"/>
      <c r="AA44" s="57"/>
      <c r="AB44" s="57" t="s">
        <v>149</v>
      </c>
      <c r="AC44" s="126"/>
      <c r="AE44" s="127"/>
      <c r="AF44" s="127"/>
    </row>
    <row r="45" spans="1:32" s="58" customFormat="1" ht="15" thickBot="1" x14ac:dyDescent="0.35">
      <c r="A45" s="433"/>
      <c r="B45" s="157" t="s">
        <v>75</v>
      </c>
      <c r="C45" s="150" t="s">
        <v>149</v>
      </c>
      <c r="D45" s="28">
        <v>52.09</v>
      </c>
      <c r="E45" s="53">
        <f t="shared" si="0"/>
        <v>104.18</v>
      </c>
      <c r="F45" s="30" t="s">
        <v>148</v>
      </c>
      <c r="G45" s="30"/>
      <c r="H45" s="30"/>
      <c r="I45" s="31">
        <v>0.7</v>
      </c>
      <c r="J45" s="31">
        <v>0.3</v>
      </c>
      <c r="K45" s="30"/>
      <c r="L45" s="30"/>
      <c r="M45" s="1"/>
      <c r="N45" s="1"/>
      <c r="O45" s="1"/>
      <c r="P45" s="1"/>
      <c r="Q45" s="1"/>
      <c r="R45" s="1"/>
      <c r="S45" s="1"/>
      <c r="T45" s="1"/>
      <c r="U45" s="1"/>
      <c r="V45" s="1"/>
      <c r="W45" s="57"/>
      <c r="X45" s="57"/>
      <c r="Y45" s="57"/>
      <c r="Z45" s="57"/>
      <c r="AA45" s="57"/>
      <c r="AB45" s="150" t="s">
        <v>149</v>
      </c>
      <c r="AC45" s="126"/>
      <c r="AE45" s="127"/>
      <c r="AF45" s="127"/>
    </row>
    <row r="46" spans="1:32" s="58" customFormat="1" ht="15" thickBot="1" x14ac:dyDescent="0.35">
      <c r="B46" s="59"/>
      <c r="C46" s="59"/>
      <c r="D46" s="43"/>
      <c r="E46" s="43"/>
      <c r="F46" s="1"/>
      <c r="G46" s="445">
        <v>135.03800000000001</v>
      </c>
      <c r="H46" s="321">
        <v>104.25</v>
      </c>
      <c r="I46" s="205"/>
      <c r="J46" s="205"/>
      <c r="K46" s="109"/>
      <c r="L46" s="109"/>
      <c r="M46" s="206"/>
      <c r="N46" s="206"/>
      <c r="O46" s="110">
        <v>10</v>
      </c>
      <c r="P46" s="110">
        <f>G46-H46-O46</f>
        <v>20.788000000000011</v>
      </c>
      <c r="Q46" s="250"/>
      <c r="R46" s="263"/>
      <c r="S46" s="263"/>
      <c r="T46" s="263"/>
      <c r="U46" s="1"/>
      <c r="V46" s="1"/>
      <c r="W46" s="271">
        <f>G46</f>
        <v>135.03800000000001</v>
      </c>
      <c r="X46" s="57"/>
      <c r="Y46" s="57"/>
      <c r="Z46" s="57"/>
      <c r="AA46" s="57"/>
      <c r="AB46" s="150"/>
      <c r="AC46" s="126"/>
      <c r="AE46" s="127"/>
      <c r="AF46" s="127"/>
    </row>
    <row r="47" spans="1:32" s="58" customFormat="1" ht="52.8" x14ac:dyDescent="0.3">
      <c r="A47" s="58">
        <f>47.7*2</f>
        <v>95.4</v>
      </c>
      <c r="B47" s="59" t="s">
        <v>251</v>
      </c>
      <c r="C47" s="59"/>
      <c r="D47" s="382">
        <f>51.3+47.7</f>
        <v>99</v>
      </c>
      <c r="E47" s="382">
        <f>D47*2</f>
        <v>198</v>
      </c>
      <c r="F47" s="1"/>
      <c r="G47" s="446">
        <v>135.06700000000001</v>
      </c>
      <c r="H47" s="446">
        <v>16.466000000000001</v>
      </c>
      <c r="I47" s="205"/>
      <c r="J47" s="205"/>
      <c r="K47" s="109"/>
      <c r="L47" s="109"/>
      <c r="M47" s="206"/>
      <c r="N47" s="206"/>
      <c r="O47" s="110">
        <f>20</f>
        <v>20</v>
      </c>
      <c r="P47" s="110">
        <f>60</f>
        <v>60</v>
      </c>
      <c r="Q47" s="250">
        <f>G47-H47-O47-P47</f>
        <v>38.600999999999999</v>
      </c>
      <c r="R47" s="263"/>
      <c r="S47" s="263"/>
      <c r="T47" s="263"/>
      <c r="U47" s="1"/>
      <c r="V47" s="1"/>
      <c r="W47" s="271"/>
      <c r="X47" s="260">
        <f>G47</f>
        <v>135.06700000000001</v>
      </c>
      <c r="Y47" s="57"/>
      <c r="Z47" s="57"/>
      <c r="AA47" s="57"/>
      <c r="AB47" s="150"/>
      <c r="AC47" s="126"/>
      <c r="AE47" s="127"/>
      <c r="AF47" s="127"/>
    </row>
    <row r="48" spans="1:32" s="58" customFormat="1" ht="26.4" x14ac:dyDescent="0.3">
      <c r="A48" s="58">
        <f>63.4*2</f>
        <v>126.8</v>
      </c>
      <c r="B48" s="59" t="s">
        <v>206</v>
      </c>
      <c r="C48" s="59"/>
      <c r="D48" s="391">
        <v>63.4</v>
      </c>
      <c r="E48" s="391">
        <f>D48*2</f>
        <v>126.8</v>
      </c>
      <c r="F48" s="1"/>
      <c r="G48" s="447">
        <f>757827508.03/10^7</f>
        <v>75.782750802999999</v>
      </c>
      <c r="H48" s="447">
        <v>24.23</v>
      </c>
      <c r="I48" s="400"/>
      <c r="J48" s="400"/>
      <c r="K48" s="401"/>
      <c r="L48" s="401"/>
      <c r="M48" s="402"/>
      <c r="N48" s="402"/>
      <c r="O48" s="403">
        <v>5</v>
      </c>
      <c r="P48" s="403">
        <v>24</v>
      </c>
      <c r="Q48" s="404">
        <f>G48-H48-O48-P48</f>
        <v>22.552750802999995</v>
      </c>
      <c r="R48" s="405"/>
      <c r="S48" s="405"/>
      <c r="T48" s="405"/>
      <c r="U48" s="318"/>
      <c r="V48" s="318"/>
      <c r="W48" s="406"/>
      <c r="X48" s="407">
        <f>G48</f>
        <v>75.782750802999999</v>
      </c>
      <c r="Y48" s="135"/>
      <c r="Z48" s="135"/>
      <c r="AA48" s="135"/>
      <c r="AB48" s="150"/>
      <c r="AC48" s="126"/>
      <c r="AE48" s="127"/>
      <c r="AF48" s="127"/>
    </row>
    <row r="49" spans="2:28" s="58" customFormat="1" x14ac:dyDescent="0.3">
      <c r="B49" s="100" t="s">
        <v>112</v>
      </c>
      <c r="C49" s="100"/>
      <c r="D49" s="96">
        <f>SUM(D6:D48)</f>
        <v>1211.27</v>
      </c>
      <c r="E49" s="96">
        <f t="shared" ref="E49:AA49" si="1">SUM(E6:E48)</f>
        <v>2422.54</v>
      </c>
      <c r="F49" s="96">
        <f t="shared" si="1"/>
        <v>0</v>
      </c>
      <c r="G49" s="96">
        <f t="shared" si="1"/>
        <v>934.63196841599995</v>
      </c>
      <c r="H49" s="96">
        <f t="shared" si="1"/>
        <v>401.25300000000004</v>
      </c>
      <c r="I49" s="96">
        <f t="shared" si="1"/>
        <v>27.999999999999982</v>
      </c>
      <c r="J49" s="96">
        <f t="shared" si="1"/>
        <v>12.000000000000007</v>
      </c>
      <c r="K49" s="96">
        <f t="shared" si="1"/>
        <v>0</v>
      </c>
      <c r="L49" s="96">
        <f t="shared" si="1"/>
        <v>0</v>
      </c>
      <c r="M49" s="96">
        <f t="shared" si="1"/>
        <v>0</v>
      </c>
      <c r="N49" s="96">
        <f t="shared" si="1"/>
        <v>0</v>
      </c>
      <c r="O49" s="96">
        <f t="shared" si="1"/>
        <v>133.63937720000001</v>
      </c>
      <c r="P49" s="96">
        <f t="shared" si="1"/>
        <v>178.12</v>
      </c>
      <c r="Q49" s="96">
        <f t="shared" si="1"/>
        <v>221.61959121599995</v>
      </c>
      <c r="R49" s="96">
        <f t="shared" si="1"/>
        <v>0</v>
      </c>
      <c r="S49" s="96">
        <f t="shared" si="1"/>
        <v>0</v>
      </c>
      <c r="T49" s="96">
        <f t="shared" si="1"/>
        <v>0</v>
      </c>
      <c r="U49" s="96">
        <f t="shared" si="1"/>
        <v>0</v>
      </c>
      <c r="V49" s="96">
        <f t="shared" si="1"/>
        <v>37.8793772</v>
      </c>
      <c r="W49" s="96">
        <f t="shared" si="1"/>
        <v>346.60599999999999</v>
      </c>
      <c r="X49" s="96">
        <f t="shared" si="1"/>
        <v>550.14659121599993</v>
      </c>
      <c r="Y49" s="96">
        <f t="shared" si="1"/>
        <v>0</v>
      </c>
      <c r="Z49" s="96">
        <f t="shared" si="1"/>
        <v>0</v>
      </c>
      <c r="AA49" s="96">
        <f t="shared" si="1"/>
        <v>0</v>
      </c>
      <c r="AB49" s="57"/>
    </row>
    <row r="50" spans="2:28" s="58" customFormat="1" x14ac:dyDescent="0.3"/>
    <row r="51" spans="2:28" s="58" customFormat="1" x14ac:dyDescent="0.3"/>
    <row r="52" spans="2:28" s="58" customFormat="1" x14ac:dyDescent="0.3"/>
    <row r="53" spans="2:28" s="58" customFormat="1" x14ac:dyDescent="0.3"/>
    <row r="54" spans="2:28" s="58" customFormat="1" x14ac:dyDescent="0.3"/>
    <row r="55" spans="2:28" s="58" customFormat="1" x14ac:dyDescent="0.3"/>
    <row r="56" spans="2:28" s="58" customFormat="1" x14ac:dyDescent="0.3"/>
    <row r="57" spans="2:28" s="58" customFormat="1" x14ac:dyDescent="0.3"/>
    <row r="58" spans="2:28" s="58" customFormat="1" x14ac:dyDescent="0.3"/>
    <row r="59" spans="2:28" s="58" customFormat="1" x14ac:dyDescent="0.3"/>
    <row r="60" spans="2:28" s="58" customFormat="1" x14ac:dyDescent="0.3">
      <c r="V60" s="35"/>
      <c r="W60" s="35"/>
    </row>
    <row r="61" spans="2:28" s="58" customFormat="1" x14ac:dyDescent="0.3"/>
    <row r="62" spans="2:28" s="58" customFormat="1" x14ac:dyDescent="0.3">
      <c r="G62" s="204"/>
      <c r="H62" s="204"/>
    </row>
    <row r="63" spans="2:28" s="58" customFormat="1" x14ac:dyDescent="0.3">
      <c r="G63" s="126"/>
      <c r="H63" s="126"/>
    </row>
    <row r="64" spans="2:28" s="58" customFormat="1" x14ac:dyDescent="0.3">
      <c r="G64" s="309"/>
    </row>
    <row r="65" spans="2:28" s="58" customFormat="1" x14ac:dyDescent="0.3">
      <c r="G65" s="127"/>
      <c r="H65" s="377"/>
    </row>
    <row r="66" spans="2:28" s="58" customFormat="1" x14ac:dyDescent="0.3">
      <c r="G66" s="127"/>
      <c r="H66" s="127"/>
    </row>
    <row r="67" spans="2:28" s="58" customFormat="1" x14ac:dyDescent="0.3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5"/>
      <c r="V67" s="150"/>
      <c r="W67" s="150"/>
      <c r="X67" s="150"/>
      <c r="Y67" s="150"/>
      <c r="Z67" s="150"/>
      <c r="AA67" s="150"/>
      <c r="AB67" s="150"/>
    </row>
    <row r="68" spans="2:28" s="58" customFormat="1" x14ac:dyDescent="0.3"/>
    <row r="69" spans="2:28" s="58" customFormat="1" x14ac:dyDescent="0.3"/>
    <row r="70" spans="2:28" s="58" customFormat="1" x14ac:dyDescent="0.3"/>
  </sheetData>
  <mergeCells count="12">
    <mergeCell ref="A35:A39"/>
    <mergeCell ref="A41:A45"/>
    <mergeCell ref="A12:A15"/>
    <mergeCell ref="A17:A18"/>
    <mergeCell ref="A20:A23"/>
    <mergeCell ref="A25:A27"/>
    <mergeCell ref="A29:A33"/>
    <mergeCell ref="B1:U1"/>
    <mergeCell ref="I2:L2"/>
    <mergeCell ref="M2:T2"/>
    <mergeCell ref="U2:AA2"/>
    <mergeCell ref="A6:A10"/>
  </mergeCells>
  <pageMargins left="0.7" right="0.7" top="0.75" bottom="0.75" header="0.3" footer="0.3"/>
  <pageSetup scale="32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"/>
  <sheetViews>
    <sheetView zoomScale="80" zoomScaleNormal="80" zoomScaleSheetLayoutView="80" workbookViewId="0">
      <pane xSplit="4" ySplit="4" topLeftCell="E5" activePane="bottomRight" state="frozen"/>
      <selection pane="topRight" activeCell="F1" sqref="F1"/>
      <selection pane="bottomLeft" activeCell="A5" sqref="A5"/>
      <selection pane="bottomRight" activeCell="AC45" sqref="AC45"/>
    </sheetView>
  </sheetViews>
  <sheetFormatPr defaultRowHeight="14.4" x14ac:dyDescent="0.3"/>
  <cols>
    <col min="1" max="1" width="24.33203125" customWidth="1"/>
    <col min="2" max="2" width="38.6640625" customWidth="1"/>
    <col min="3" max="3" width="9.44140625" customWidth="1"/>
    <col min="4" max="4" width="20" customWidth="1"/>
    <col min="5" max="5" width="15" customWidth="1"/>
    <col min="6" max="6" width="23.44140625" customWidth="1"/>
    <col min="7" max="7" width="10.44140625" style="39" hidden="1" customWidth="1"/>
    <col min="8" max="8" width="8.5546875" style="39" hidden="1" customWidth="1"/>
    <col min="9" max="9" width="7.44140625" hidden="1" customWidth="1"/>
    <col min="10" max="10" width="13.44140625" hidden="1" customWidth="1"/>
    <col min="11" max="11" width="16.33203125" hidden="1" customWidth="1"/>
    <col min="12" max="12" width="13.33203125" hidden="1" customWidth="1"/>
    <col min="13" max="13" width="12" customWidth="1"/>
    <col min="14" max="14" width="11.5546875" customWidth="1"/>
    <col min="15" max="18" width="11.33203125" customWidth="1"/>
    <col min="19" max="19" width="11.109375" hidden="1" customWidth="1"/>
    <col min="20" max="20" width="12" customWidth="1"/>
    <col min="21" max="23" width="13.33203125" customWidth="1"/>
    <col min="24" max="25" width="8.88671875" customWidth="1"/>
    <col min="26" max="26" width="13.5546875" customWidth="1"/>
    <col min="27" max="27" width="10.33203125" customWidth="1"/>
    <col min="28" max="28" width="26.44140625" customWidth="1"/>
    <col min="29" max="30" width="14.88671875" bestFit="1" customWidth="1"/>
  </cols>
  <sheetData>
    <row r="1" spans="1:30" ht="17.399999999999999" x14ac:dyDescent="0.3">
      <c r="B1" s="409"/>
      <c r="C1" s="409"/>
      <c r="D1" s="409"/>
      <c r="E1" s="409"/>
      <c r="F1" s="409"/>
      <c r="G1" s="409"/>
      <c r="H1" s="409"/>
      <c r="I1" s="409"/>
      <c r="J1" s="409"/>
    </row>
    <row r="2" spans="1:30" ht="43.2" customHeight="1" x14ac:dyDescent="0.3">
      <c r="A2" s="322" t="s">
        <v>241</v>
      </c>
      <c r="B2" s="223" t="s">
        <v>10</v>
      </c>
      <c r="C2" s="213" t="s">
        <v>9</v>
      </c>
      <c r="D2" s="211" t="s">
        <v>11</v>
      </c>
      <c r="E2" s="211" t="s">
        <v>130</v>
      </c>
      <c r="F2" s="211" t="s">
        <v>229</v>
      </c>
      <c r="G2" s="429" t="s">
        <v>13</v>
      </c>
      <c r="H2" s="429"/>
      <c r="I2" s="429"/>
      <c r="J2" s="429"/>
      <c r="K2" s="429" t="s">
        <v>18</v>
      </c>
      <c r="L2" s="429"/>
      <c r="M2" s="429"/>
      <c r="N2" s="429"/>
      <c r="O2" s="429"/>
      <c r="P2" s="429"/>
      <c r="Q2" s="429"/>
      <c r="R2" s="429"/>
      <c r="S2" s="429" t="s">
        <v>19</v>
      </c>
      <c r="T2" s="429"/>
      <c r="U2" s="429"/>
      <c r="V2" s="429"/>
      <c r="W2" s="429"/>
      <c r="X2" s="429"/>
      <c r="Y2" s="429"/>
      <c r="Z2" t="s">
        <v>131</v>
      </c>
      <c r="AB2" s="108"/>
      <c r="AC2" s="108"/>
      <c r="AD2" s="108"/>
    </row>
    <row r="3" spans="1:30" ht="32.4" customHeight="1" thickBot="1" x14ac:dyDescent="0.35">
      <c r="B3" s="223"/>
      <c r="C3" s="213"/>
      <c r="D3" s="211"/>
      <c r="E3" s="211"/>
      <c r="F3" s="211"/>
      <c r="G3" s="211" t="s">
        <v>14</v>
      </c>
      <c r="H3" s="211" t="s">
        <v>15</v>
      </c>
      <c r="I3" s="211" t="s">
        <v>16</v>
      </c>
      <c r="J3" s="211" t="s">
        <v>17</v>
      </c>
      <c r="K3" s="247" t="s">
        <v>4</v>
      </c>
      <c r="L3" s="247" t="s">
        <v>4</v>
      </c>
      <c r="M3" s="247" t="s">
        <v>5</v>
      </c>
      <c r="N3" s="247" t="s">
        <v>228</v>
      </c>
      <c r="O3" s="247" t="s">
        <v>223</v>
      </c>
      <c r="P3" s="247" t="s">
        <v>224</v>
      </c>
      <c r="Q3" s="247" t="s">
        <v>225</v>
      </c>
      <c r="R3" s="247" t="s">
        <v>226</v>
      </c>
      <c r="S3" s="247" t="s">
        <v>4</v>
      </c>
      <c r="T3" s="247" t="s">
        <v>5</v>
      </c>
      <c r="U3" s="247" t="s">
        <v>228</v>
      </c>
      <c r="V3" s="247" t="s">
        <v>223</v>
      </c>
      <c r="W3" s="247" t="s">
        <v>224</v>
      </c>
      <c r="X3" s="247" t="s">
        <v>225</v>
      </c>
      <c r="Y3" s="247" t="s">
        <v>226</v>
      </c>
    </row>
    <row r="4" spans="1:30" ht="38.25" customHeight="1" thickBot="1" x14ac:dyDescent="0.35">
      <c r="A4" s="58"/>
      <c r="B4" s="122" t="s">
        <v>217</v>
      </c>
      <c r="C4" s="224"/>
      <c r="D4" s="220"/>
      <c r="E4" s="220"/>
      <c r="F4" s="220"/>
      <c r="G4" s="220"/>
      <c r="H4" s="220"/>
      <c r="I4" s="220"/>
      <c r="J4" s="220"/>
      <c r="K4" s="220" t="s">
        <v>211</v>
      </c>
      <c r="L4" s="220" t="s">
        <v>212</v>
      </c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30" s="58" customFormat="1" ht="15" thickBot="1" x14ac:dyDescent="0.35">
      <c r="A5" s="437" t="s">
        <v>242</v>
      </c>
      <c r="B5" s="8" t="s">
        <v>87</v>
      </c>
      <c r="C5" s="61">
        <v>100</v>
      </c>
      <c r="D5" s="159" t="s">
        <v>150</v>
      </c>
      <c r="E5" s="160"/>
      <c r="F5" s="161"/>
      <c r="G5" s="162">
        <v>0.7</v>
      </c>
      <c r="H5" s="163">
        <v>0.3</v>
      </c>
      <c r="I5" s="164"/>
      <c r="J5" s="61"/>
      <c r="K5" s="57"/>
      <c r="L5" s="158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8" t="s">
        <v>151</v>
      </c>
      <c r="AA5" s="126"/>
      <c r="AC5" s="127"/>
      <c r="AD5" s="127"/>
    </row>
    <row r="6" spans="1:30" s="58" customFormat="1" ht="15" thickBot="1" x14ac:dyDescent="0.35">
      <c r="A6" s="437"/>
      <c r="B6" s="165" t="s">
        <v>88</v>
      </c>
      <c r="C6" s="79">
        <v>100</v>
      </c>
      <c r="D6" s="159" t="s">
        <v>150</v>
      </c>
      <c r="E6" s="166"/>
      <c r="F6" s="161"/>
      <c r="G6" s="162">
        <v>0.7</v>
      </c>
      <c r="H6" s="163">
        <v>0.3</v>
      </c>
      <c r="I6" s="82"/>
      <c r="J6" s="79"/>
      <c r="K6" s="57"/>
      <c r="L6" s="158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8" t="s">
        <v>151</v>
      </c>
      <c r="AA6" s="126"/>
      <c r="AC6" s="127"/>
      <c r="AD6" s="127"/>
    </row>
    <row r="7" spans="1:30" s="58" customFormat="1" ht="15" thickBot="1" x14ac:dyDescent="0.35">
      <c r="A7" s="437"/>
      <c r="B7" s="8" t="s">
        <v>89</v>
      </c>
      <c r="C7" s="61">
        <v>100</v>
      </c>
      <c r="D7" s="159" t="s">
        <v>150</v>
      </c>
      <c r="E7" s="164"/>
      <c r="F7" s="161"/>
      <c r="G7" s="162">
        <v>0.7</v>
      </c>
      <c r="H7" s="163">
        <v>0.3</v>
      </c>
      <c r="I7" s="164"/>
      <c r="J7" s="61"/>
      <c r="K7" s="57"/>
      <c r="L7" s="158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8" t="s">
        <v>151</v>
      </c>
      <c r="AA7" s="126"/>
      <c r="AC7" s="127"/>
      <c r="AD7" s="127"/>
    </row>
    <row r="8" spans="1:30" s="58" customFormat="1" ht="15" thickBot="1" x14ac:dyDescent="0.35">
      <c r="B8" s="177" t="s">
        <v>166</v>
      </c>
      <c r="C8" s="150"/>
      <c r="D8" s="169" t="s">
        <v>150</v>
      </c>
      <c r="E8" s="178"/>
      <c r="F8" s="179"/>
      <c r="G8" s="196">
        <v>0.7</v>
      </c>
      <c r="H8" s="197">
        <v>0.3</v>
      </c>
      <c r="I8" s="227"/>
      <c r="J8" s="228"/>
      <c r="K8" s="57"/>
      <c r="L8" s="158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221" t="s">
        <v>151</v>
      </c>
      <c r="AA8" s="126"/>
      <c r="AC8" s="127"/>
      <c r="AD8" s="127"/>
    </row>
    <row r="9" spans="1:30" s="58" customFormat="1" ht="15" thickBot="1" x14ac:dyDescent="0.35">
      <c r="B9" s="59"/>
      <c r="C9" s="57"/>
      <c r="D9" s="173"/>
      <c r="E9" s="323">
        <v>127.30500000000001</v>
      </c>
      <c r="F9" s="327">
        <v>125.937</v>
      </c>
      <c r="G9" s="324">
        <v>0.7</v>
      </c>
      <c r="H9" s="229">
        <v>0.3</v>
      </c>
      <c r="I9" s="64"/>
      <c r="J9" s="56"/>
      <c r="K9" s="267"/>
      <c r="L9" s="267"/>
      <c r="M9" s="271">
        <f>E9-F9</f>
        <v>1.3680000000000092</v>
      </c>
      <c r="N9" s="57"/>
      <c r="O9" s="57"/>
      <c r="P9" s="57"/>
      <c r="Q9" s="57"/>
      <c r="R9" s="57"/>
      <c r="S9" s="57"/>
      <c r="T9" s="271">
        <f>E9</f>
        <v>127.30500000000001</v>
      </c>
      <c r="U9" s="57"/>
      <c r="V9" s="57"/>
      <c r="W9" s="57"/>
      <c r="X9" s="57"/>
      <c r="Y9" s="57"/>
      <c r="Z9" s="151"/>
      <c r="AA9" s="126"/>
      <c r="AB9" s="448"/>
      <c r="AC9" s="449"/>
      <c r="AD9" s="449"/>
    </row>
    <row r="10" spans="1:30" s="58" customFormat="1" ht="15" thickBot="1" x14ac:dyDescent="0.35">
      <c r="A10" s="437" t="s">
        <v>243</v>
      </c>
      <c r="B10" s="165" t="s">
        <v>93</v>
      </c>
      <c r="C10" s="79">
        <v>100</v>
      </c>
      <c r="D10" s="175" t="s">
        <v>152</v>
      </c>
      <c r="E10" s="82"/>
      <c r="F10" s="168"/>
      <c r="G10" s="163">
        <v>0.7</v>
      </c>
      <c r="H10" s="163">
        <v>0.3</v>
      </c>
      <c r="I10" s="82"/>
      <c r="J10" s="79"/>
      <c r="K10" s="270"/>
      <c r="L10" s="270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8" t="s">
        <v>153</v>
      </c>
      <c r="AA10" s="126"/>
      <c r="AB10" s="448"/>
      <c r="AC10" s="449"/>
      <c r="AD10" s="449"/>
    </row>
    <row r="11" spans="1:30" s="58" customFormat="1" ht="15" thickBot="1" x14ac:dyDescent="0.35">
      <c r="A11" s="437"/>
      <c r="B11" s="8" t="s">
        <v>90</v>
      </c>
      <c r="C11" s="61">
        <v>100</v>
      </c>
      <c r="D11" s="169" t="s">
        <v>152</v>
      </c>
      <c r="E11" s="164"/>
      <c r="F11" s="170"/>
      <c r="G11" s="162">
        <v>0.7</v>
      </c>
      <c r="H11" s="163">
        <v>0.3</v>
      </c>
      <c r="I11" s="80"/>
      <c r="J11" s="61"/>
      <c r="K11" s="270"/>
      <c r="L11" s="270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8" t="s">
        <v>153</v>
      </c>
      <c r="AA11" s="126"/>
      <c r="AB11" s="448"/>
      <c r="AC11" s="449"/>
      <c r="AD11" s="449"/>
    </row>
    <row r="12" spans="1:30" s="58" customFormat="1" ht="27" thickBot="1" x14ac:dyDescent="0.35">
      <c r="A12" s="437"/>
      <c r="B12" s="171" t="s">
        <v>154</v>
      </c>
      <c r="C12" s="172">
        <v>100</v>
      </c>
      <c r="D12" s="173" t="s">
        <v>152</v>
      </c>
      <c r="E12" s="174"/>
      <c r="F12" s="170"/>
      <c r="G12" s="162">
        <v>0.7</v>
      </c>
      <c r="H12" s="163">
        <v>0.3</v>
      </c>
      <c r="I12" s="80"/>
      <c r="J12" s="61"/>
      <c r="K12" s="270"/>
      <c r="L12" s="270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8" t="s">
        <v>153</v>
      </c>
      <c r="AA12" s="126"/>
      <c r="AB12" s="448"/>
      <c r="AC12" s="449"/>
      <c r="AD12" s="449"/>
    </row>
    <row r="13" spans="1:30" s="58" customFormat="1" ht="15" thickBot="1" x14ac:dyDescent="0.35">
      <c r="A13" s="437"/>
      <c r="B13" s="128" t="s">
        <v>91</v>
      </c>
      <c r="C13" s="83">
        <v>100</v>
      </c>
      <c r="D13" s="175" t="s">
        <v>152</v>
      </c>
      <c r="E13" s="82"/>
      <c r="F13" s="170"/>
      <c r="G13" s="162">
        <v>0.7</v>
      </c>
      <c r="H13" s="163">
        <v>0.3</v>
      </c>
      <c r="I13" s="80"/>
      <c r="J13" s="79"/>
      <c r="K13" s="270"/>
      <c r="L13" s="270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8" t="s">
        <v>153</v>
      </c>
      <c r="AA13" s="126"/>
      <c r="AB13" s="448"/>
      <c r="AC13" s="449"/>
      <c r="AD13" s="449"/>
    </row>
    <row r="14" spans="1:30" s="58" customFormat="1" ht="15" thickBot="1" x14ac:dyDescent="0.35">
      <c r="B14" s="176"/>
      <c r="C14" s="83"/>
      <c r="D14" s="175"/>
      <c r="E14" s="325">
        <v>148.25399999999999</v>
      </c>
      <c r="F14" s="327">
        <v>147.06200000000001</v>
      </c>
      <c r="G14" s="326">
        <v>0.7</v>
      </c>
      <c r="H14" s="163">
        <v>0.3</v>
      </c>
      <c r="I14" s="80"/>
      <c r="J14" s="79"/>
      <c r="K14" s="270"/>
      <c r="L14" s="267"/>
      <c r="M14" s="232">
        <f>E14-F14</f>
        <v>1.1919999999999789</v>
      </c>
      <c r="N14" s="232"/>
      <c r="O14" s="57"/>
      <c r="P14" s="57"/>
      <c r="Q14" s="57"/>
      <c r="R14" s="57"/>
      <c r="S14" s="57"/>
      <c r="T14" s="271">
        <f>E14</f>
        <v>148.25399999999999</v>
      </c>
      <c r="U14" s="57"/>
      <c r="V14" s="57"/>
      <c r="W14" s="57"/>
      <c r="X14" s="57"/>
      <c r="Y14" s="57"/>
      <c r="AA14" s="126"/>
      <c r="AB14" s="448"/>
      <c r="AC14" s="449"/>
      <c r="AD14" s="449"/>
    </row>
    <row r="15" spans="1:30" s="58" customFormat="1" ht="15" thickBot="1" x14ac:dyDescent="0.35">
      <c r="A15" s="439" t="s">
        <v>244</v>
      </c>
      <c r="B15" s="8" t="s">
        <v>92</v>
      </c>
      <c r="C15" s="61">
        <v>100</v>
      </c>
      <c r="D15" s="159" t="s">
        <v>155</v>
      </c>
      <c r="E15" s="164"/>
      <c r="F15" s="170"/>
      <c r="G15" s="162">
        <v>0.7</v>
      </c>
      <c r="H15" s="163">
        <v>0.3</v>
      </c>
      <c r="I15" s="164"/>
      <c r="J15" s="61"/>
      <c r="K15" s="270"/>
      <c r="L15" s="270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 t="s">
        <v>156</v>
      </c>
      <c r="AA15" s="126"/>
      <c r="AB15" s="448"/>
      <c r="AC15" s="449"/>
      <c r="AD15" s="449"/>
    </row>
    <row r="16" spans="1:30" s="58" customFormat="1" ht="18.75" customHeight="1" thickBot="1" x14ac:dyDescent="0.35">
      <c r="A16" s="439"/>
      <c r="B16" s="8" t="s">
        <v>94</v>
      </c>
      <c r="C16" s="61">
        <v>100</v>
      </c>
      <c r="D16" s="159" t="s">
        <v>155</v>
      </c>
      <c r="E16" s="164"/>
      <c r="F16" s="170"/>
      <c r="G16" s="162">
        <v>0.7</v>
      </c>
      <c r="H16" s="163">
        <v>0.3</v>
      </c>
      <c r="I16" s="164"/>
      <c r="J16" s="61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8" t="s">
        <v>156</v>
      </c>
      <c r="AA16" s="126"/>
      <c r="AB16" s="448"/>
      <c r="AC16" s="449"/>
      <c r="AD16" s="449"/>
    </row>
    <row r="17" spans="1:30" s="58" customFormat="1" ht="15" thickBot="1" x14ac:dyDescent="0.35">
      <c r="A17" s="439"/>
      <c r="B17" s="8" t="s">
        <v>103</v>
      </c>
      <c r="C17" s="61">
        <v>100</v>
      </c>
      <c r="D17" s="159" t="s">
        <v>155</v>
      </c>
      <c r="E17" s="164"/>
      <c r="F17" s="170"/>
      <c r="G17" s="162">
        <v>0.7</v>
      </c>
      <c r="H17" s="163">
        <v>0.3</v>
      </c>
      <c r="I17" s="164"/>
      <c r="J17" s="61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 t="s">
        <v>156</v>
      </c>
      <c r="AA17" s="126"/>
      <c r="AB17" s="448"/>
      <c r="AC17" s="449"/>
      <c r="AD17" s="449"/>
    </row>
    <row r="18" spans="1:30" s="58" customFormat="1" ht="15" thickBot="1" x14ac:dyDescent="0.35">
      <c r="B18" s="16"/>
      <c r="C18" s="79"/>
      <c r="D18" s="159"/>
      <c r="E18" s="325">
        <f>63.09+61.82+39.35</f>
        <v>164.26</v>
      </c>
      <c r="F18" s="327">
        <v>39.484000000000002</v>
      </c>
      <c r="G18" s="326">
        <v>0.7</v>
      </c>
      <c r="H18" s="163">
        <v>0.3</v>
      </c>
      <c r="I18" s="82"/>
      <c r="J18" s="79"/>
      <c r="K18" s="267"/>
      <c r="L18" s="267"/>
      <c r="M18" s="57">
        <v>30</v>
      </c>
      <c r="N18" s="57">
        <v>30</v>
      </c>
      <c r="O18" s="271">
        <f>E18-F18-M18-N18</f>
        <v>64.775999999999982</v>
      </c>
      <c r="P18" s="57"/>
      <c r="Q18" s="57"/>
      <c r="R18" s="271"/>
      <c r="S18" s="57"/>
      <c r="T18" s="57"/>
      <c r="U18" s="57"/>
      <c r="V18" s="271">
        <f>E18</f>
        <v>164.26</v>
      </c>
      <c r="W18" s="57"/>
      <c r="X18" s="57"/>
      <c r="Y18" s="57"/>
      <c r="AA18" s="126"/>
      <c r="AB18" s="448"/>
      <c r="AC18" s="449"/>
      <c r="AD18" s="449"/>
    </row>
    <row r="19" spans="1:30" s="58" customFormat="1" ht="15" thickBot="1" x14ac:dyDescent="0.35">
      <c r="A19" s="437" t="s">
        <v>245</v>
      </c>
      <c r="B19" s="177" t="s">
        <v>169</v>
      </c>
      <c r="C19" s="150"/>
      <c r="D19" s="159" t="s">
        <v>157</v>
      </c>
      <c r="E19" s="331"/>
      <c r="F19" s="332"/>
      <c r="G19" s="162">
        <v>0.7</v>
      </c>
      <c r="H19" s="163">
        <v>0.3</v>
      </c>
      <c r="I19" s="150"/>
      <c r="J19" s="150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8" t="s">
        <v>159</v>
      </c>
      <c r="AA19" s="126"/>
      <c r="AB19" s="448"/>
      <c r="AC19" s="449"/>
      <c r="AD19" s="449"/>
    </row>
    <row r="20" spans="1:30" s="58" customFormat="1" ht="15" thickBot="1" x14ac:dyDescent="0.35">
      <c r="A20" s="437"/>
      <c r="B20" s="180" t="s">
        <v>99</v>
      </c>
      <c r="C20" s="61">
        <v>100</v>
      </c>
      <c r="D20" s="159" t="s">
        <v>157</v>
      </c>
      <c r="E20" s="164"/>
      <c r="F20" s="170"/>
      <c r="G20" s="162">
        <v>0.7</v>
      </c>
      <c r="H20" s="163">
        <v>0.3</v>
      </c>
      <c r="I20" s="164"/>
      <c r="J20" s="61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8" t="s">
        <v>159</v>
      </c>
      <c r="AA20" s="126"/>
      <c r="AB20" s="448"/>
      <c r="AC20" s="449"/>
      <c r="AD20" s="449"/>
    </row>
    <row r="21" spans="1:30" s="58" customFormat="1" ht="15" thickBot="1" x14ac:dyDescent="0.35">
      <c r="A21" s="437"/>
      <c r="B21" s="181" t="s">
        <v>100</v>
      </c>
      <c r="C21" s="79">
        <v>100</v>
      </c>
      <c r="D21" s="159" t="s">
        <v>157</v>
      </c>
      <c r="E21" s="82"/>
      <c r="F21" s="170"/>
      <c r="G21" s="162">
        <v>0.7</v>
      </c>
      <c r="H21" s="163">
        <v>0.3</v>
      </c>
      <c r="I21" s="82"/>
      <c r="J21" s="79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8" t="s">
        <v>159</v>
      </c>
      <c r="AA21" s="126"/>
      <c r="AB21" s="448"/>
      <c r="AC21" s="449"/>
      <c r="AD21" s="449"/>
    </row>
    <row r="22" spans="1:30" s="58" customFormat="1" ht="15" thickBot="1" x14ac:dyDescent="0.35">
      <c r="A22" s="437"/>
      <c r="B22" s="165" t="s">
        <v>96</v>
      </c>
      <c r="C22" s="79">
        <v>100</v>
      </c>
      <c r="D22" s="159" t="s">
        <v>157</v>
      </c>
      <c r="E22" s="82"/>
      <c r="F22" s="168"/>
      <c r="G22" s="162">
        <v>0.7</v>
      </c>
      <c r="H22" s="163">
        <v>0.3</v>
      </c>
      <c r="I22" s="82"/>
      <c r="J22" s="79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8" t="s">
        <v>159</v>
      </c>
      <c r="AA22" s="126"/>
      <c r="AB22" s="448"/>
      <c r="AC22" s="449"/>
      <c r="AD22" s="449"/>
    </row>
    <row r="23" spans="1:30" s="58" customFormat="1" ht="15" thickBot="1" x14ac:dyDescent="0.35">
      <c r="B23" s="16"/>
      <c r="C23" s="79"/>
      <c r="D23" s="159"/>
      <c r="E23" s="325">
        <v>118.97</v>
      </c>
      <c r="F23" s="327">
        <v>77.56</v>
      </c>
      <c r="G23" s="326">
        <v>0.7</v>
      </c>
      <c r="H23" s="163">
        <v>0.3</v>
      </c>
      <c r="I23" s="82"/>
      <c r="J23" s="79"/>
      <c r="K23" s="267"/>
      <c r="L23" s="267"/>
      <c r="M23" s="232">
        <v>10</v>
      </c>
      <c r="N23" s="57">
        <v>20</v>
      </c>
      <c r="O23" s="271">
        <f>E23-F23-M23-N23</f>
        <v>11.409999999999997</v>
      </c>
      <c r="P23" s="57"/>
      <c r="Q23" s="57"/>
      <c r="R23" s="271"/>
      <c r="S23" s="57"/>
      <c r="T23" s="57"/>
      <c r="U23" s="57"/>
      <c r="V23" s="271">
        <f>E23</f>
        <v>118.97</v>
      </c>
      <c r="W23" s="57"/>
      <c r="X23" s="57"/>
      <c r="Y23" s="57"/>
      <c r="AA23" s="126"/>
      <c r="AB23" s="448"/>
      <c r="AC23" s="449"/>
      <c r="AD23" s="449"/>
    </row>
    <row r="24" spans="1:30" s="58" customFormat="1" ht="15" thickBot="1" x14ac:dyDescent="0.35">
      <c r="A24" s="437" t="s">
        <v>246</v>
      </c>
      <c r="B24" s="180" t="s">
        <v>97</v>
      </c>
      <c r="C24" s="61">
        <v>100</v>
      </c>
      <c r="D24" s="159" t="s">
        <v>160</v>
      </c>
      <c r="E24" s="164"/>
      <c r="F24" s="170"/>
      <c r="G24" s="162">
        <v>0.7</v>
      </c>
      <c r="H24" s="163">
        <v>0.3</v>
      </c>
      <c r="I24" s="164"/>
      <c r="J24" s="61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8" t="s">
        <v>161</v>
      </c>
      <c r="AA24" s="126"/>
      <c r="AB24" s="448"/>
      <c r="AC24" s="449"/>
      <c r="AD24" s="449"/>
    </row>
    <row r="25" spans="1:30" s="58" customFormat="1" ht="15" thickBot="1" x14ac:dyDescent="0.35">
      <c r="A25" s="437"/>
      <c r="B25" s="181" t="s">
        <v>98</v>
      </c>
      <c r="C25" s="79">
        <v>100</v>
      </c>
      <c r="D25" s="159" t="s">
        <v>160</v>
      </c>
      <c r="E25" s="82"/>
      <c r="F25" s="170"/>
      <c r="G25" s="162">
        <v>0.7</v>
      </c>
      <c r="H25" s="163">
        <v>0.3</v>
      </c>
      <c r="I25" s="166"/>
      <c r="J25" s="79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8" t="s">
        <v>161</v>
      </c>
      <c r="AA25" s="126"/>
      <c r="AB25" s="448"/>
      <c r="AC25" s="449"/>
      <c r="AD25" s="449"/>
    </row>
    <row r="26" spans="1:30" s="58" customFormat="1" ht="15" thickBot="1" x14ac:dyDescent="0.35">
      <c r="A26" s="437"/>
      <c r="B26" s="180" t="s">
        <v>101</v>
      </c>
      <c r="C26" s="61">
        <v>100</v>
      </c>
      <c r="D26" s="159" t="s">
        <v>160</v>
      </c>
      <c r="E26" s="164"/>
      <c r="F26" s="170"/>
      <c r="G26" s="162">
        <v>0.7</v>
      </c>
      <c r="H26" s="163">
        <v>0.3</v>
      </c>
      <c r="I26" s="164"/>
      <c r="J26" s="61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8" t="s">
        <v>161</v>
      </c>
      <c r="AA26" s="126"/>
      <c r="AB26" s="448"/>
      <c r="AC26" s="449"/>
      <c r="AD26" s="449"/>
    </row>
    <row r="27" spans="1:30" s="58" customFormat="1" ht="15" thickBot="1" x14ac:dyDescent="0.35">
      <c r="A27" s="437"/>
      <c r="B27" s="180" t="s">
        <v>102</v>
      </c>
      <c r="C27" s="79">
        <v>100</v>
      </c>
      <c r="D27" s="159" t="s">
        <v>160</v>
      </c>
      <c r="E27" s="82"/>
      <c r="F27" s="170"/>
      <c r="G27" s="162">
        <v>0.7</v>
      </c>
      <c r="H27" s="163">
        <v>0.3</v>
      </c>
      <c r="I27" s="82"/>
      <c r="J27" s="79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8" t="s">
        <v>161</v>
      </c>
      <c r="AA27" s="126"/>
      <c r="AB27" s="448"/>
      <c r="AC27" s="449"/>
      <c r="AD27" s="449"/>
    </row>
    <row r="28" spans="1:30" s="58" customFormat="1" ht="15" thickBot="1" x14ac:dyDescent="0.35">
      <c r="B28" s="182"/>
      <c r="C28" s="79"/>
      <c r="D28" s="159"/>
      <c r="E28" s="325">
        <v>163.39099999999999</v>
      </c>
      <c r="F28" s="327">
        <v>123.15</v>
      </c>
      <c r="G28" s="326">
        <v>0.7</v>
      </c>
      <c r="H28" s="163">
        <v>0.3</v>
      </c>
      <c r="I28" s="82"/>
      <c r="J28" s="79"/>
      <c r="K28" s="267"/>
      <c r="L28" s="267"/>
      <c r="M28" s="232">
        <f>E28-F28</f>
        <v>40.240999999999985</v>
      </c>
      <c r="N28" s="57"/>
      <c r="O28" s="57"/>
      <c r="P28" s="57"/>
      <c r="Q28" s="57"/>
      <c r="R28" s="271"/>
      <c r="S28" s="57"/>
      <c r="T28" s="271">
        <f>E28</f>
        <v>163.39099999999999</v>
      </c>
      <c r="U28" s="57"/>
      <c r="V28" s="57"/>
      <c r="W28" s="57"/>
      <c r="X28" s="57"/>
      <c r="Y28" s="57"/>
      <c r="AA28" s="126"/>
      <c r="AB28" s="448"/>
      <c r="AC28" s="449"/>
      <c r="AD28" s="449"/>
    </row>
    <row r="29" spans="1:30" s="58" customFormat="1" ht="15" thickBot="1" x14ac:dyDescent="0.35">
      <c r="A29" s="437" t="s">
        <v>247</v>
      </c>
      <c r="B29" s="59" t="s">
        <v>167</v>
      </c>
      <c r="C29" s="57"/>
      <c r="D29" s="159" t="s">
        <v>157</v>
      </c>
      <c r="E29" s="328"/>
      <c r="F29" s="329"/>
      <c r="G29" s="162">
        <v>0.7</v>
      </c>
      <c r="H29" s="163">
        <v>0.3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221" t="s">
        <v>158</v>
      </c>
      <c r="AA29" s="126"/>
      <c r="AB29" s="448"/>
      <c r="AC29" s="449"/>
      <c r="AD29" s="449"/>
    </row>
    <row r="30" spans="1:30" s="58" customFormat="1" ht="15" thickBot="1" x14ac:dyDescent="0.35">
      <c r="A30" s="437"/>
      <c r="B30" s="59" t="s">
        <v>168</v>
      </c>
      <c r="C30" s="65">
        <v>100</v>
      </c>
      <c r="D30" s="159" t="s">
        <v>157</v>
      </c>
      <c r="E30" s="65"/>
      <c r="F30" s="167"/>
      <c r="G30" s="162">
        <v>0.7</v>
      </c>
      <c r="H30" s="163">
        <v>0.3</v>
      </c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221" t="s">
        <v>158</v>
      </c>
      <c r="AA30" s="126"/>
      <c r="AB30" s="448"/>
      <c r="AC30" s="449"/>
      <c r="AD30" s="449"/>
    </row>
    <row r="31" spans="1:30" s="57" customFormat="1" ht="15" thickBot="1" x14ac:dyDescent="0.35">
      <c r="A31" s="437"/>
      <c r="B31" s="150" t="s">
        <v>171</v>
      </c>
      <c r="C31" s="150"/>
      <c r="D31" s="169" t="s">
        <v>157</v>
      </c>
      <c r="E31" s="178"/>
      <c r="F31" s="179"/>
      <c r="G31" s="162">
        <v>0.7</v>
      </c>
      <c r="H31" s="163">
        <v>0.3</v>
      </c>
      <c r="I31" s="150"/>
      <c r="J31" s="150"/>
      <c r="Z31" s="221" t="s">
        <v>158</v>
      </c>
      <c r="AA31" s="126"/>
      <c r="AB31" s="448"/>
      <c r="AC31" s="449"/>
      <c r="AD31" s="449"/>
    </row>
    <row r="32" spans="1:30" s="58" customFormat="1" ht="15" thickBot="1" x14ac:dyDescent="0.35">
      <c r="A32" s="437"/>
      <c r="B32" s="8" t="s">
        <v>95</v>
      </c>
      <c r="C32" s="61">
        <v>100</v>
      </c>
      <c r="D32" s="159" t="s">
        <v>157</v>
      </c>
      <c r="E32" s="164"/>
      <c r="F32" s="170"/>
      <c r="G32" s="162">
        <v>0.7</v>
      </c>
      <c r="H32" s="163">
        <v>0.3</v>
      </c>
      <c r="I32" s="164"/>
      <c r="J32" s="61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8" t="s">
        <v>158</v>
      </c>
      <c r="AA32" s="126"/>
      <c r="AB32" s="448"/>
      <c r="AC32" s="449"/>
      <c r="AD32" s="449"/>
    </row>
    <row r="33" spans="1:30" s="58" customFormat="1" ht="15" thickBot="1" x14ac:dyDescent="0.35">
      <c r="A33" s="437"/>
      <c r="B33" s="8" t="s">
        <v>104</v>
      </c>
      <c r="C33" s="61">
        <v>100</v>
      </c>
      <c r="D33" s="159" t="s">
        <v>157</v>
      </c>
      <c r="E33" s="164"/>
      <c r="F33" s="170"/>
      <c r="G33" s="162">
        <v>0.7</v>
      </c>
      <c r="H33" s="163">
        <v>0.3</v>
      </c>
      <c r="I33" s="166"/>
      <c r="J33" s="79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8" t="s">
        <v>158</v>
      </c>
      <c r="AA33" s="126"/>
      <c r="AB33" s="448"/>
      <c r="AC33" s="449"/>
      <c r="AD33" s="449"/>
    </row>
    <row r="34" spans="1:30" s="58" customFormat="1" ht="15" thickBot="1" x14ac:dyDescent="0.35">
      <c r="A34" s="437"/>
      <c r="B34" s="8" t="s">
        <v>105</v>
      </c>
      <c r="C34" s="61">
        <v>100</v>
      </c>
      <c r="D34" s="159" t="s">
        <v>157</v>
      </c>
      <c r="E34" s="164"/>
      <c r="F34" s="170"/>
      <c r="G34" s="162">
        <v>0.7</v>
      </c>
      <c r="H34" s="163">
        <v>0.3</v>
      </c>
      <c r="I34" s="164"/>
      <c r="J34" s="183"/>
      <c r="K34" s="272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8" t="s">
        <v>158</v>
      </c>
      <c r="AA34" s="126"/>
      <c r="AB34" s="448"/>
      <c r="AC34" s="449"/>
      <c r="AD34" s="449"/>
    </row>
    <row r="35" spans="1:30" s="58" customFormat="1" ht="15" thickBot="1" x14ac:dyDescent="0.35">
      <c r="B35" s="8"/>
      <c r="C35" s="61"/>
      <c r="D35" s="159"/>
      <c r="E35" s="325">
        <v>165.11699999999999</v>
      </c>
      <c r="F35" s="327">
        <v>124.477</v>
      </c>
      <c r="G35" s="326">
        <v>0.7</v>
      </c>
      <c r="H35" s="163">
        <v>0.3</v>
      </c>
      <c r="I35" s="82"/>
      <c r="J35" s="184"/>
      <c r="K35" s="267"/>
      <c r="L35" s="267"/>
      <c r="M35" s="57">
        <v>36</v>
      </c>
      <c r="N35" s="271">
        <f>E35-F35-M35</f>
        <v>4.6399999999999864</v>
      </c>
      <c r="O35" s="57"/>
      <c r="P35" s="57"/>
      <c r="Q35" s="57"/>
      <c r="R35" s="57"/>
      <c r="S35" s="57"/>
      <c r="T35" s="57"/>
      <c r="U35" s="271">
        <f>E35</f>
        <v>165.11699999999999</v>
      </c>
      <c r="V35" s="57"/>
      <c r="W35" s="57"/>
      <c r="X35" s="57"/>
      <c r="Y35" s="57"/>
      <c r="AA35" s="126"/>
      <c r="AB35" s="448"/>
      <c r="AC35" s="449"/>
      <c r="AD35" s="449"/>
    </row>
    <row r="36" spans="1:30" s="58" customFormat="1" ht="15" thickBot="1" x14ac:dyDescent="0.35">
      <c r="A36" s="438" t="s">
        <v>248</v>
      </c>
      <c r="B36" s="8" t="s">
        <v>106</v>
      </c>
      <c r="C36" s="61">
        <v>100</v>
      </c>
      <c r="D36" s="159" t="s">
        <v>162</v>
      </c>
      <c r="E36" s="164"/>
      <c r="F36" s="170"/>
      <c r="G36" s="162">
        <v>0.7</v>
      </c>
      <c r="H36" s="163">
        <v>0.3</v>
      </c>
      <c r="I36" s="82"/>
      <c r="J36" s="79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8" t="s">
        <v>163</v>
      </c>
      <c r="AA36" s="126"/>
      <c r="AB36" s="448"/>
      <c r="AC36" s="449"/>
      <c r="AD36" s="449"/>
    </row>
    <row r="37" spans="1:30" s="58" customFormat="1" ht="15" thickBot="1" x14ac:dyDescent="0.35">
      <c r="A37" s="438"/>
      <c r="B37" s="8" t="s">
        <v>107</v>
      </c>
      <c r="C37" s="61">
        <v>100</v>
      </c>
      <c r="D37" s="159" t="s">
        <v>162</v>
      </c>
      <c r="E37" s="164"/>
      <c r="F37" s="170"/>
      <c r="G37" s="162">
        <v>0.7</v>
      </c>
      <c r="H37" s="163">
        <v>0.3</v>
      </c>
      <c r="I37" s="164"/>
      <c r="J37" s="61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8" t="s">
        <v>163</v>
      </c>
      <c r="AA37" s="126"/>
      <c r="AB37" s="448"/>
      <c r="AC37" s="449"/>
      <c r="AD37" s="449"/>
    </row>
    <row r="38" spans="1:30" s="58" customFormat="1" ht="15" thickBot="1" x14ac:dyDescent="0.35">
      <c r="B38" s="8"/>
      <c r="C38" s="61"/>
      <c r="D38" s="159"/>
      <c r="E38" s="325">
        <v>76.206000000000003</v>
      </c>
      <c r="F38" s="327">
        <v>30.497</v>
      </c>
      <c r="G38" s="326">
        <v>0.7</v>
      </c>
      <c r="H38" s="163">
        <v>0.3</v>
      </c>
      <c r="I38" s="82"/>
      <c r="J38" s="79"/>
      <c r="K38" s="267"/>
      <c r="L38" s="267"/>
      <c r="M38" s="271">
        <f>E38-F38</f>
        <v>45.709000000000003</v>
      </c>
      <c r="N38" s="271"/>
      <c r="O38" s="57"/>
      <c r="P38" s="57"/>
      <c r="Q38" s="57"/>
      <c r="R38" s="273"/>
      <c r="S38" s="57"/>
      <c r="T38" s="271">
        <f>E38</f>
        <v>76.206000000000003</v>
      </c>
      <c r="U38" s="271"/>
      <c r="V38" s="57"/>
      <c r="W38" s="57"/>
      <c r="X38" s="57"/>
      <c r="Y38" s="57"/>
      <c r="AA38" s="126"/>
      <c r="AB38" s="448"/>
      <c r="AC38" s="449"/>
      <c r="AD38" s="449"/>
    </row>
    <row r="39" spans="1:30" s="58" customFormat="1" ht="15" thickBot="1" x14ac:dyDescent="0.35">
      <c r="A39" s="437" t="s">
        <v>249</v>
      </c>
      <c r="B39" s="8" t="s">
        <v>108</v>
      </c>
      <c r="C39" s="61">
        <v>100</v>
      </c>
      <c r="D39" s="159" t="s">
        <v>164</v>
      </c>
      <c r="E39" s="230"/>
      <c r="F39" s="170"/>
      <c r="G39" s="162">
        <v>0.7</v>
      </c>
      <c r="H39" s="163">
        <v>0.3</v>
      </c>
      <c r="I39" s="82"/>
      <c r="J39" s="79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8" t="s">
        <v>165</v>
      </c>
      <c r="AA39" s="126"/>
      <c r="AB39" s="448"/>
      <c r="AC39" s="449"/>
      <c r="AD39" s="449"/>
    </row>
    <row r="40" spans="1:30" s="58" customFormat="1" ht="15" thickBot="1" x14ac:dyDescent="0.35">
      <c r="A40" s="437"/>
      <c r="B40" s="8" t="s">
        <v>109</v>
      </c>
      <c r="C40" s="61">
        <v>100</v>
      </c>
      <c r="D40" s="159" t="s">
        <v>164</v>
      </c>
      <c r="E40" s="230"/>
      <c r="F40" s="170"/>
      <c r="G40" s="162">
        <v>0.7</v>
      </c>
      <c r="H40" s="163">
        <v>0.3</v>
      </c>
      <c r="I40" s="164"/>
      <c r="J40" s="61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8" t="s">
        <v>165</v>
      </c>
      <c r="AA40" s="126"/>
      <c r="AB40" s="448"/>
      <c r="AC40" s="449"/>
      <c r="AD40" s="449"/>
    </row>
    <row r="41" spans="1:30" s="58" customFormat="1" ht="15" thickBot="1" x14ac:dyDescent="0.35">
      <c r="A41" s="437"/>
      <c r="B41" s="185" t="s">
        <v>110</v>
      </c>
      <c r="C41" s="186">
        <v>100</v>
      </c>
      <c r="D41" s="159" t="s">
        <v>164</v>
      </c>
      <c r="E41" s="230"/>
      <c r="F41" s="170"/>
      <c r="G41" s="162">
        <v>0.7</v>
      </c>
      <c r="H41" s="163">
        <v>0.3</v>
      </c>
      <c r="I41" s="187"/>
      <c r="J41" s="186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8" t="s">
        <v>165</v>
      </c>
      <c r="AA41" s="126"/>
      <c r="AB41" s="448"/>
      <c r="AC41" s="449"/>
      <c r="AD41" s="449"/>
    </row>
    <row r="42" spans="1:30" s="57" customFormat="1" ht="15" thickBot="1" x14ac:dyDescent="0.35">
      <c r="A42" s="437"/>
      <c r="B42" s="177" t="s">
        <v>170</v>
      </c>
      <c r="C42" s="150"/>
      <c r="D42" s="169" t="s">
        <v>164</v>
      </c>
      <c r="E42" s="230"/>
      <c r="F42" s="179"/>
      <c r="G42" s="196">
        <v>0.7</v>
      </c>
      <c r="H42" s="197">
        <v>0.3</v>
      </c>
      <c r="I42" s="150"/>
      <c r="J42" s="150"/>
      <c r="Z42" s="268" t="s">
        <v>165</v>
      </c>
      <c r="AA42" s="126"/>
      <c r="AB42" s="448"/>
      <c r="AC42" s="449"/>
      <c r="AD42" s="449"/>
    </row>
    <row r="43" spans="1:30" ht="15" thickBot="1" x14ac:dyDescent="0.35">
      <c r="A43" s="58"/>
      <c r="B43" s="2"/>
      <c r="C43" s="2"/>
      <c r="D43" s="2"/>
      <c r="E43" s="325">
        <v>115.45399999999999</v>
      </c>
      <c r="F43" s="327">
        <v>44.588000000000001</v>
      </c>
      <c r="G43" s="334"/>
      <c r="H43" s="46"/>
      <c r="I43" s="2"/>
      <c r="J43" s="2"/>
      <c r="K43" s="57"/>
      <c r="L43" s="267"/>
      <c r="M43" s="232">
        <v>15</v>
      </c>
      <c r="N43" s="271">
        <f>E43-F43-M43</f>
        <v>55.865999999999985</v>
      </c>
      <c r="O43" s="232"/>
      <c r="P43" s="232"/>
      <c r="Q43" s="232"/>
      <c r="R43" s="231"/>
      <c r="S43" s="2"/>
      <c r="T43" s="2"/>
      <c r="U43" s="231">
        <f>E43</f>
        <v>115.45399999999999</v>
      </c>
      <c r="V43" s="2"/>
      <c r="W43" s="2"/>
      <c r="X43" s="2"/>
      <c r="Y43" s="2"/>
      <c r="Z43" s="269"/>
      <c r="AB43" s="39"/>
      <c r="AC43" s="39"/>
      <c r="AD43" s="39"/>
    </row>
    <row r="44" spans="1:30" ht="57.6" x14ac:dyDescent="0.3">
      <c r="A44" s="330" t="s">
        <v>250</v>
      </c>
      <c r="B44" s="226" t="s">
        <v>213</v>
      </c>
      <c r="C44" s="2"/>
      <c r="D44" s="2"/>
      <c r="E44" s="310">
        <v>16.158000000000001</v>
      </c>
      <c r="F44" s="335">
        <v>9.4879999999999995</v>
      </c>
      <c r="G44" s="46"/>
      <c r="H44" s="46"/>
      <c r="I44" s="2"/>
      <c r="J44" s="2"/>
      <c r="K44" s="57"/>
      <c r="L44" s="267"/>
      <c r="M44" s="232">
        <f>E44-F44</f>
        <v>6.6700000000000017</v>
      </c>
      <c r="N44" s="57"/>
      <c r="O44" s="232"/>
      <c r="P44" s="232"/>
      <c r="Q44" s="232"/>
      <c r="R44" s="231"/>
      <c r="S44" s="2"/>
      <c r="T44" s="385">
        <f>E44</f>
        <v>16.158000000000001</v>
      </c>
      <c r="U44" s="2"/>
      <c r="V44" s="2"/>
      <c r="W44" s="2"/>
      <c r="X44" s="2"/>
      <c r="Y44" s="2"/>
      <c r="Z44" s="225"/>
      <c r="AB44" s="39"/>
      <c r="AC44" s="39"/>
      <c r="AD44" s="39"/>
    </row>
    <row r="45" spans="1:30" ht="144" x14ac:dyDescent="0.3">
      <c r="A45" s="384"/>
      <c r="B45" s="226" t="s">
        <v>379</v>
      </c>
      <c r="C45" s="2">
        <f>400</f>
        <v>400</v>
      </c>
      <c r="D45" s="2"/>
      <c r="E45" s="199">
        <f>1019500058/10^7</f>
        <v>101.9500058</v>
      </c>
      <c r="F45" s="210">
        <v>0</v>
      </c>
      <c r="G45" s="383"/>
      <c r="H45" s="383"/>
      <c r="I45" s="2"/>
      <c r="J45" s="2"/>
      <c r="K45" s="57"/>
      <c r="L45" s="267"/>
      <c r="M45" s="392">
        <v>10</v>
      </c>
      <c r="N45" s="84">
        <v>50</v>
      </c>
      <c r="O45" s="393">
        <f>E45-F45-M45-N45</f>
        <v>41.9500058</v>
      </c>
      <c r="P45" s="232"/>
      <c r="Q45" s="232"/>
      <c r="R45" s="231"/>
      <c r="S45" s="2"/>
      <c r="T45" s="385"/>
      <c r="U45" s="2"/>
      <c r="V45" s="45">
        <f>E45</f>
        <v>101.9500058</v>
      </c>
      <c r="W45" s="2"/>
      <c r="X45" s="2"/>
      <c r="Y45" s="2"/>
      <c r="Z45" s="225"/>
      <c r="AB45" s="39"/>
      <c r="AC45" s="39"/>
      <c r="AD45" s="39"/>
    </row>
    <row r="46" spans="1:30" x14ac:dyDescent="0.3">
      <c r="A46" s="58"/>
      <c r="B46" s="50" t="s">
        <v>112</v>
      </c>
      <c r="C46" s="50">
        <f>SUM(C5:C45)</f>
        <v>3000</v>
      </c>
      <c r="D46" s="50"/>
      <c r="E46" s="50">
        <f>SUM(E5:E45)</f>
        <v>1197.0650057999999</v>
      </c>
      <c r="F46" s="50">
        <f t="shared" ref="F46:Y46" si="0">SUM(F5:F45)</f>
        <v>722.24299999999994</v>
      </c>
      <c r="G46" s="50">
        <f t="shared" si="0"/>
        <v>26.599999999999984</v>
      </c>
      <c r="H46" s="50">
        <f t="shared" si="0"/>
        <v>11.400000000000006</v>
      </c>
      <c r="I46" s="50">
        <f t="shared" si="0"/>
        <v>0</v>
      </c>
      <c r="J46" s="50">
        <f t="shared" si="0"/>
        <v>0</v>
      </c>
      <c r="K46" s="50">
        <f t="shared" si="0"/>
        <v>0</v>
      </c>
      <c r="L46" s="50">
        <f t="shared" si="0"/>
        <v>0</v>
      </c>
      <c r="M46" s="50">
        <f t="shared" si="0"/>
        <v>196.18</v>
      </c>
      <c r="N46" s="50">
        <f t="shared" si="0"/>
        <v>160.50599999999997</v>
      </c>
      <c r="O46" s="50">
        <f t="shared" si="0"/>
        <v>118.13600579999998</v>
      </c>
      <c r="P46" s="50">
        <f t="shared" si="0"/>
        <v>0</v>
      </c>
      <c r="Q46" s="50">
        <f t="shared" si="0"/>
        <v>0</v>
      </c>
      <c r="R46" s="50">
        <f t="shared" si="0"/>
        <v>0</v>
      </c>
      <c r="S46" s="50">
        <f t="shared" si="0"/>
        <v>0</v>
      </c>
      <c r="T46" s="50">
        <f t="shared" si="0"/>
        <v>531.31399999999996</v>
      </c>
      <c r="U46" s="50">
        <f t="shared" si="0"/>
        <v>280.57099999999997</v>
      </c>
      <c r="V46" s="50">
        <f t="shared" si="0"/>
        <v>385.1800058</v>
      </c>
      <c r="W46" s="50">
        <f t="shared" si="0"/>
        <v>0</v>
      </c>
      <c r="X46" s="50">
        <f t="shared" si="0"/>
        <v>0</v>
      </c>
      <c r="Y46" s="50">
        <f t="shared" si="0"/>
        <v>0</v>
      </c>
      <c r="AB46" s="450"/>
      <c r="AC46" s="450"/>
      <c r="AD46" s="450"/>
    </row>
    <row r="47" spans="1:30" x14ac:dyDescent="0.3">
      <c r="A47" s="5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AB47" s="448"/>
      <c r="AC47" s="448"/>
      <c r="AD47" s="451"/>
    </row>
    <row r="48" spans="1:30" x14ac:dyDescent="0.3">
      <c r="A48" s="58"/>
      <c r="B48" s="50"/>
      <c r="C48" s="50"/>
      <c r="D48" s="50"/>
      <c r="E48" s="50"/>
      <c r="F48" s="5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AB48" s="58"/>
      <c r="AC48" s="58"/>
      <c r="AD48" s="452"/>
    </row>
    <row r="49" spans="7:30" x14ac:dyDescent="0.3">
      <c r="G49"/>
      <c r="H49"/>
      <c r="AB49" s="58"/>
      <c r="AC49" s="58"/>
      <c r="AD49" s="452"/>
    </row>
    <row r="50" spans="7:30" x14ac:dyDescent="0.3">
      <c r="G50"/>
      <c r="H50"/>
      <c r="AB50" s="58"/>
      <c r="AC50" s="58"/>
      <c r="AD50" s="452"/>
    </row>
    <row r="51" spans="7:30" x14ac:dyDescent="0.3">
      <c r="G51"/>
      <c r="H51"/>
      <c r="M51" s="99"/>
      <c r="N51" s="99"/>
    </row>
  </sheetData>
  <mergeCells count="12">
    <mergeCell ref="A36:A37"/>
    <mergeCell ref="A39:A42"/>
    <mergeCell ref="A10:A13"/>
    <mergeCell ref="A19:A22"/>
    <mergeCell ref="A24:A27"/>
    <mergeCell ref="A15:A17"/>
    <mergeCell ref="A29:A34"/>
    <mergeCell ref="B1:J1"/>
    <mergeCell ref="G2:J2"/>
    <mergeCell ref="K2:R2"/>
    <mergeCell ref="S2:Y2"/>
    <mergeCell ref="A5:A7"/>
  </mergeCells>
  <pageMargins left="0.7" right="0.7" top="0.75" bottom="0.75" header="0.3" footer="0.3"/>
  <pageSetup paperSize="9" scale="48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opLeftCell="A3" zoomScale="110" zoomScaleNormal="110" zoomScaleSheetLayoutView="70" workbookViewId="0">
      <pane xSplit="2" ySplit="2" topLeftCell="C5" activePane="bottomRight" state="frozen"/>
      <selection activeCell="A3" sqref="A3"/>
      <selection pane="topRight" activeCell="C3" sqref="C3"/>
      <selection pane="bottomLeft" activeCell="A5" sqref="A5"/>
      <selection pane="bottomRight" activeCell="G9" sqref="G9"/>
    </sheetView>
  </sheetViews>
  <sheetFormatPr defaultRowHeight="18" x14ac:dyDescent="0.3"/>
  <cols>
    <col min="1" max="1" width="5.88671875" style="201" customWidth="1"/>
    <col min="2" max="2" width="53.21875" style="202" customWidth="1"/>
    <col min="3" max="4" width="12.6640625" style="203" customWidth="1"/>
    <col min="5" max="6" width="10.109375" style="203" hidden="1" customWidth="1"/>
    <col min="7" max="9" width="10.109375" style="203" customWidth="1"/>
    <col min="10" max="12" width="10.109375" customWidth="1"/>
    <col min="13" max="13" width="0" hidden="1" customWidth="1"/>
  </cols>
  <sheetData>
    <row r="1" spans="1:19" ht="15.6" x14ac:dyDescent="0.3">
      <c r="A1" s="442" t="s">
        <v>189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</row>
    <row r="2" spans="1:19" ht="15.6" customHeight="1" x14ac:dyDescent="0.3">
      <c r="A2" s="440" t="s">
        <v>23</v>
      </c>
      <c r="B2" s="440" t="s">
        <v>190</v>
      </c>
      <c r="C2" s="441" t="s">
        <v>191</v>
      </c>
      <c r="D2" s="380"/>
      <c r="E2" s="440" t="s">
        <v>192</v>
      </c>
      <c r="F2" s="440"/>
      <c r="G2" s="440"/>
      <c r="H2" s="440"/>
      <c r="I2" s="440"/>
      <c r="J2" s="440"/>
      <c r="K2" s="440"/>
      <c r="L2" s="440"/>
      <c r="M2" s="442" t="s">
        <v>230</v>
      </c>
      <c r="N2" s="442"/>
      <c r="O2" s="442"/>
      <c r="P2" s="442"/>
      <c r="Q2" s="442"/>
      <c r="R2" s="442"/>
      <c r="S2" s="442"/>
    </row>
    <row r="3" spans="1:19" ht="44.25" customHeight="1" x14ac:dyDescent="0.3">
      <c r="A3" s="440"/>
      <c r="B3" s="440"/>
      <c r="C3" s="441"/>
      <c r="D3" s="443" t="s">
        <v>229</v>
      </c>
      <c r="E3" s="346" t="s">
        <v>4</v>
      </c>
      <c r="F3" s="346" t="s">
        <v>4</v>
      </c>
      <c r="G3" s="346" t="s">
        <v>5</v>
      </c>
      <c r="H3" s="346" t="s">
        <v>228</v>
      </c>
      <c r="I3" s="346" t="s">
        <v>223</v>
      </c>
      <c r="J3" s="346" t="s">
        <v>224</v>
      </c>
      <c r="K3" s="346" t="s">
        <v>225</v>
      </c>
      <c r="L3" s="346" t="s">
        <v>226</v>
      </c>
      <c r="M3" s="346" t="s">
        <v>4</v>
      </c>
      <c r="N3" s="346" t="s">
        <v>5</v>
      </c>
      <c r="O3" s="346" t="s">
        <v>228</v>
      </c>
      <c r="P3" s="346" t="s">
        <v>223</v>
      </c>
      <c r="Q3" s="346" t="s">
        <v>224</v>
      </c>
      <c r="R3" s="346" t="s">
        <v>225</v>
      </c>
      <c r="S3" s="346" t="s">
        <v>226</v>
      </c>
    </row>
    <row r="4" spans="1:19" ht="26.4" customHeight="1" x14ac:dyDescent="0.3">
      <c r="A4" s="440"/>
      <c r="B4" s="440"/>
      <c r="C4" s="441"/>
      <c r="D4" s="444"/>
      <c r="E4" s="346" t="s">
        <v>211</v>
      </c>
      <c r="F4" s="346" t="s">
        <v>212</v>
      </c>
      <c r="G4" s="346"/>
      <c r="H4" s="346"/>
      <c r="I4" s="346"/>
      <c r="J4" s="346"/>
      <c r="K4" s="346"/>
      <c r="L4" s="346"/>
      <c r="M4" s="347"/>
      <c r="N4" s="347"/>
      <c r="O4" s="347"/>
      <c r="P4" s="347"/>
      <c r="Q4" s="347"/>
      <c r="R4" s="347"/>
      <c r="S4" s="347"/>
    </row>
    <row r="5" spans="1:19" ht="33" customHeight="1" x14ac:dyDescent="0.3">
      <c r="A5" s="199">
        <v>1</v>
      </c>
      <c r="B5" s="337" t="s">
        <v>193</v>
      </c>
      <c r="C5" s="275">
        <f>219.73-175.74</f>
        <v>43.989999999999981</v>
      </c>
      <c r="D5" s="387">
        <v>2.89</v>
      </c>
      <c r="E5" s="199"/>
      <c r="F5" s="199"/>
      <c r="G5" s="207">
        <v>2</v>
      </c>
      <c r="H5" s="207">
        <v>20</v>
      </c>
      <c r="I5" s="207">
        <f>C5-D5-G5-H5</f>
        <v>19.09999999999998</v>
      </c>
      <c r="J5" s="198"/>
      <c r="K5" s="347"/>
      <c r="L5" s="347"/>
      <c r="M5" s="347"/>
      <c r="N5" s="347"/>
      <c r="O5" s="347"/>
      <c r="P5" s="388">
        <f>C5</f>
        <v>43.989999999999981</v>
      </c>
      <c r="Q5" s="347"/>
      <c r="R5" s="347"/>
      <c r="S5" s="347"/>
    </row>
    <row r="6" spans="1:19" ht="33" customHeight="1" x14ac:dyDescent="0.3">
      <c r="A6" s="199">
        <f>+A5+1</f>
        <v>2</v>
      </c>
      <c r="B6" s="274" t="s">
        <v>194</v>
      </c>
      <c r="C6" s="208">
        <v>123.3873</v>
      </c>
      <c r="D6" s="208">
        <v>116.8862153</v>
      </c>
      <c r="E6" s="200"/>
      <c r="F6" s="200"/>
      <c r="G6" s="209">
        <f>C6-D6</f>
        <v>6.5010846999999927</v>
      </c>
      <c r="H6" s="209"/>
      <c r="I6" s="209"/>
      <c r="J6" s="347"/>
      <c r="K6" s="347"/>
      <c r="L6" s="347"/>
      <c r="M6" s="347"/>
      <c r="N6" s="388">
        <f>C6</f>
        <v>123.3873</v>
      </c>
      <c r="O6" s="347"/>
      <c r="P6" s="347"/>
      <c r="Q6" s="347"/>
      <c r="R6" s="347"/>
      <c r="S6" s="347"/>
    </row>
    <row r="7" spans="1:19" ht="33" customHeight="1" x14ac:dyDescent="0.3">
      <c r="A7" s="199">
        <f t="shared" ref="A7:A18" si="0">+A6+1</f>
        <v>3</v>
      </c>
      <c r="B7" s="274" t="s">
        <v>195</v>
      </c>
      <c r="C7" s="210">
        <v>25.61</v>
      </c>
      <c r="D7" s="208">
        <v>25.61</v>
      </c>
      <c r="E7" s="200"/>
      <c r="F7" s="200"/>
      <c r="G7" s="209">
        <f>C7-D7</f>
        <v>0</v>
      </c>
      <c r="H7" s="209"/>
      <c r="I7" s="209"/>
      <c r="J7" s="347"/>
      <c r="K7" s="347"/>
      <c r="L7" s="347"/>
      <c r="M7" s="347"/>
      <c r="N7" s="388">
        <f>C7</f>
        <v>25.61</v>
      </c>
      <c r="O7" s="347"/>
      <c r="P7" s="347"/>
      <c r="Q7" s="347"/>
      <c r="R7" s="347"/>
      <c r="S7" s="347"/>
    </row>
    <row r="8" spans="1:19" ht="36.75" customHeight="1" x14ac:dyDescent="0.3">
      <c r="A8" s="199">
        <f t="shared" si="0"/>
        <v>4</v>
      </c>
      <c r="B8" s="274" t="s">
        <v>196</v>
      </c>
      <c r="C8" s="210">
        <v>127.53</v>
      </c>
      <c r="D8" s="210">
        <v>4.7196908999999998</v>
      </c>
      <c r="E8" s="200"/>
      <c r="F8" s="200"/>
      <c r="G8" s="209">
        <v>5</v>
      </c>
      <c r="H8" s="209">
        <v>80</v>
      </c>
      <c r="I8" s="209">
        <f>C8-D8-G8-H8</f>
        <v>37.810309099999998</v>
      </c>
      <c r="J8" s="347"/>
      <c r="K8" s="347"/>
      <c r="L8" s="347"/>
      <c r="M8" s="347"/>
      <c r="N8" s="347"/>
      <c r="O8" s="347"/>
      <c r="P8" s="388">
        <f>C8</f>
        <v>127.53</v>
      </c>
      <c r="Q8" s="347"/>
      <c r="R8" s="347"/>
      <c r="S8" s="347"/>
    </row>
    <row r="9" spans="1:19" ht="33.75" customHeight="1" x14ac:dyDescent="0.3">
      <c r="A9" s="199">
        <f t="shared" si="0"/>
        <v>5</v>
      </c>
      <c r="B9" s="386" t="s">
        <v>197</v>
      </c>
      <c r="C9" s="210">
        <v>86.96</v>
      </c>
      <c r="D9" s="210">
        <v>39</v>
      </c>
      <c r="E9" s="200"/>
      <c r="F9" s="200"/>
      <c r="G9" s="209">
        <v>20</v>
      </c>
      <c r="H9" s="209">
        <f>C9-D9-G9</f>
        <v>27.959999999999994</v>
      </c>
      <c r="I9" s="209"/>
      <c r="J9" s="347"/>
      <c r="K9" s="347"/>
      <c r="L9" s="347"/>
      <c r="M9" s="347"/>
      <c r="N9" s="347"/>
      <c r="O9" s="388">
        <f>C9</f>
        <v>86.96</v>
      </c>
      <c r="P9" s="347"/>
      <c r="Q9" s="347"/>
      <c r="R9" s="347"/>
      <c r="S9" s="347"/>
    </row>
    <row r="10" spans="1:19" ht="24" customHeight="1" x14ac:dyDescent="0.3">
      <c r="A10" s="199">
        <f t="shared" si="0"/>
        <v>6</v>
      </c>
      <c r="B10" s="274" t="s">
        <v>198</v>
      </c>
      <c r="C10" s="210">
        <v>131.82</v>
      </c>
      <c r="D10" s="208">
        <v>91.764214199999998</v>
      </c>
      <c r="E10" s="200"/>
      <c r="F10" s="200"/>
      <c r="G10" s="209">
        <v>30</v>
      </c>
      <c r="H10" s="209">
        <f>C10-D10-G10</f>
        <v>10.055785799999995</v>
      </c>
      <c r="I10" s="209"/>
      <c r="J10" s="347"/>
      <c r="K10" s="347"/>
      <c r="L10" s="347"/>
      <c r="M10" s="347"/>
      <c r="N10" s="347"/>
      <c r="O10" s="388">
        <f>C10</f>
        <v>131.82</v>
      </c>
      <c r="P10" s="347"/>
      <c r="Q10" s="347"/>
      <c r="R10" s="347"/>
      <c r="S10" s="347"/>
    </row>
    <row r="11" spans="1:19" ht="36.75" customHeight="1" x14ac:dyDescent="0.3">
      <c r="A11" s="199">
        <f t="shared" si="0"/>
        <v>7</v>
      </c>
      <c r="B11" s="274" t="s">
        <v>199</v>
      </c>
      <c r="C11" s="210">
        <v>42.26</v>
      </c>
      <c r="D11" s="208">
        <f>24.69-5.17</f>
        <v>19.520000000000003</v>
      </c>
      <c r="E11" s="200"/>
      <c r="F11" s="200"/>
      <c r="G11" s="209">
        <v>10</v>
      </c>
      <c r="H11" s="209">
        <f>C11-D11-G11</f>
        <v>12.739999999999995</v>
      </c>
      <c r="I11" s="209"/>
      <c r="J11" s="347"/>
      <c r="K11" s="347"/>
      <c r="L11" s="347"/>
      <c r="M11" s="347"/>
      <c r="N11" s="347"/>
      <c r="O11" s="388">
        <f>C11</f>
        <v>42.26</v>
      </c>
      <c r="P11" s="347"/>
      <c r="Q11" s="347"/>
      <c r="R11" s="347"/>
      <c r="S11" s="347"/>
    </row>
    <row r="12" spans="1:19" ht="33" customHeight="1" x14ac:dyDescent="0.3">
      <c r="A12" s="199">
        <f t="shared" si="0"/>
        <v>8</v>
      </c>
      <c r="B12" s="274" t="s">
        <v>200</v>
      </c>
      <c r="C12" s="210">
        <v>29.48</v>
      </c>
      <c r="D12" s="208">
        <f>21.57-8.8</f>
        <v>12.77</v>
      </c>
      <c r="E12" s="200"/>
      <c r="F12" s="200"/>
      <c r="G12" s="209">
        <v>10</v>
      </c>
      <c r="H12" s="209">
        <f>C12-D12-G12</f>
        <v>6.7100000000000009</v>
      </c>
      <c r="I12" s="209"/>
      <c r="J12" s="347"/>
      <c r="K12" s="347"/>
      <c r="L12" s="347"/>
      <c r="M12" s="347"/>
      <c r="N12" s="347"/>
      <c r="O12" s="388">
        <f>C12</f>
        <v>29.48</v>
      </c>
      <c r="P12" s="347"/>
      <c r="Q12" s="347"/>
      <c r="R12" s="347"/>
      <c r="S12" s="347"/>
    </row>
    <row r="13" spans="1:19" ht="38.25" customHeight="1" x14ac:dyDescent="0.3">
      <c r="A13" s="199">
        <f t="shared" si="0"/>
        <v>9</v>
      </c>
      <c r="B13" s="274" t="s">
        <v>201</v>
      </c>
      <c r="C13" s="210">
        <v>131.82</v>
      </c>
      <c r="D13" s="210">
        <v>64.568989900000005</v>
      </c>
      <c r="E13" s="200"/>
      <c r="F13" s="200"/>
      <c r="G13" s="209">
        <v>20</v>
      </c>
      <c r="H13" s="209">
        <f>C13-D13-G13</f>
        <v>47.251010099999988</v>
      </c>
      <c r="I13" s="209"/>
      <c r="J13" s="347"/>
      <c r="K13" s="347"/>
      <c r="L13" s="347"/>
      <c r="M13" s="347"/>
      <c r="N13" s="347"/>
      <c r="O13" s="388">
        <f>C13</f>
        <v>131.82</v>
      </c>
      <c r="P13" s="347"/>
      <c r="Q13" s="347"/>
      <c r="R13" s="347"/>
      <c r="S13" s="347"/>
    </row>
    <row r="14" spans="1:19" ht="18.600000000000001" customHeight="1" x14ac:dyDescent="0.3">
      <c r="A14" s="199">
        <f t="shared" si="0"/>
        <v>10</v>
      </c>
      <c r="B14" s="274" t="s">
        <v>202</v>
      </c>
      <c r="C14" s="210">
        <v>29.48</v>
      </c>
      <c r="D14" s="210">
        <v>8.8328941000000007</v>
      </c>
      <c r="E14" s="200"/>
      <c r="F14" s="200"/>
      <c r="G14" s="209">
        <v>6</v>
      </c>
      <c r="H14" s="209">
        <f>C14-D14-G14</f>
        <v>14.6471059</v>
      </c>
      <c r="I14" s="209"/>
      <c r="J14" s="347"/>
      <c r="K14" s="347"/>
      <c r="L14" s="347"/>
      <c r="M14" s="347"/>
      <c r="N14" s="347"/>
      <c r="O14" s="388">
        <f>C14</f>
        <v>29.48</v>
      </c>
      <c r="P14" s="347"/>
      <c r="Q14" s="347"/>
      <c r="R14" s="347"/>
      <c r="S14" s="347"/>
    </row>
    <row r="15" spans="1:19" s="58" customFormat="1" ht="32.25" customHeight="1" x14ac:dyDescent="0.3">
      <c r="A15" s="199">
        <f t="shared" si="0"/>
        <v>11</v>
      </c>
      <c r="B15" s="336" t="s">
        <v>203</v>
      </c>
      <c r="C15" s="208">
        <v>128</v>
      </c>
      <c r="D15" s="208">
        <v>0</v>
      </c>
      <c r="E15" s="343"/>
      <c r="F15" s="343"/>
      <c r="G15" s="344"/>
      <c r="H15" s="344">
        <f>50</f>
        <v>50</v>
      </c>
      <c r="I15" s="344">
        <f>C15-D15-G15-H15</f>
        <v>78</v>
      </c>
      <c r="J15" s="342"/>
      <c r="K15" s="389"/>
      <c r="L15" s="389"/>
      <c r="M15" s="389"/>
      <c r="N15" s="389"/>
      <c r="O15" s="389"/>
      <c r="P15" s="394">
        <f>C15</f>
        <v>128</v>
      </c>
      <c r="Q15" s="389"/>
      <c r="R15" s="389"/>
      <c r="S15" s="389"/>
    </row>
    <row r="16" spans="1:19" s="58" customFormat="1" ht="35.25" customHeight="1" x14ac:dyDescent="0.3">
      <c r="A16" s="199">
        <f t="shared" si="0"/>
        <v>12</v>
      </c>
      <c r="B16" s="336" t="s">
        <v>204</v>
      </c>
      <c r="C16" s="208">
        <v>110</v>
      </c>
      <c r="D16" s="208">
        <v>0</v>
      </c>
      <c r="E16" s="343"/>
      <c r="F16" s="343"/>
      <c r="G16" s="344"/>
      <c r="H16" s="344">
        <v>50</v>
      </c>
      <c r="I16" s="344">
        <f>C16-D16-G16-H16</f>
        <v>60</v>
      </c>
      <c r="J16" s="342"/>
      <c r="K16" s="389"/>
      <c r="L16" s="389"/>
      <c r="M16" s="389"/>
      <c r="N16" s="389"/>
      <c r="O16" s="389"/>
      <c r="P16" s="394">
        <f>C16</f>
        <v>110</v>
      </c>
      <c r="Q16" s="389"/>
      <c r="R16" s="389"/>
      <c r="S16" s="389"/>
    </row>
    <row r="17" spans="1:21" ht="32.25" customHeight="1" x14ac:dyDescent="0.3">
      <c r="A17" s="199">
        <f t="shared" si="0"/>
        <v>13</v>
      </c>
      <c r="B17" s="336" t="s">
        <v>205</v>
      </c>
      <c r="C17" s="208">
        <v>103</v>
      </c>
      <c r="D17" s="208">
        <v>91.3</v>
      </c>
      <c r="E17" s="200"/>
      <c r="F17" s="200"/>
      <c r="G17" s="209">
        <v>5</v>
      </c>
      <c r="H17" s="209">
        <f>C17-D17-G17</f>
        <v>6.7000000000000028</v>
      </c>
      <c r="I17" s="209"/>
      <c r="J17" s="352"/>
      <c r="K17" s="347"/>
      <c r="L17" s="347"/>
      <c r="M17" s="347"/>
      <c r="N17" s="347"/>
      <c r="O17" s="388">
        <f>C17</f>
        <v>103</v>
      </c>
      <c r="P17" s="347"/>
      <c r="Q17" s="347"/>
      <c r="R17" s="347"/>
      <c r="S17" s="347"/>
      <c r="T17" s="58"/>
    </row>
    <row r="18" spans="1:21" ht="53.4" customHeight="1" x14ac:dyDescent="0.3">
      <c r="A18" s="199">
        <f t="shared" si="0"/>
        <v>14</v>
      </c>
      <c r="B18" s="274" t="s">
        <v>208</v>
      </c>
      <c r="C18" s="210">
        <v>64.790000000000006</v>
      </c>
      <c r="D18" s="208">
        <v>2.25</v>
      </c>
      <c r="E18" s="200"/>
      <c r="F18" s="200"/>
      <c r="G18" s="209">
        <v>20</v>
      </c>
      <c r="H18" s="209">
        <f>C18-D18-G18</f>
        <v>42.540000000000006</v>
      </c>
      <c r="I18" s="209"/>
      <c r="J18" s="347"/>
      <c r="K18" s="347"/>
      <c r="L18" s="347"/>
      <c r="M18" s="347"/>
      <c r="N18" s="347"/>
      <c r="O18" s="388">
        <f>C18</f>
        <v>64.790000000000006</v>
      </c>
      <c r="P18" s="347"/>
      <c r="Q18" s="347"/>
      <c r="R18" s="347"/>
      <c r="S18" s="347"/>
    </row>
    <row r="19" spans="1:21" ht="15.6" x14ac:dyDescent="0.3">
      <c r="A19" s="200"/>
      <c r="B19" s="276" t="s">
        <v>112</v>
      </c>
      <c r="C19" s="210">
        <f>SUM(C5:C18)</f>
        <v>1178.1272999999999</v>
      </c>
      <c r="D19" s="210">
        <f t="shared" ref="D19:S19" si="1">SUM(D5:D18)</f>
        <v>480.11200439999999</v>
      </c>
      <c r="E19" s="277">
        <f t="shared" si="1"/>
        <v>0</v>
      </c>
      <c r="F19" s="277">
        <f t="shared" si="1"/>
        <v>0</v>
      </c>
      <c r="G19" s="210">
        <f t="shared" si="1"/>
        <v>134.50108469999998</v>
      </c>
      <c r="H19" s="210">
        <f t="shared" si="1"/>
        <v>368.60390180000002</v>
      </c>
      <c r="I19" s="210">
        <f t="shared" si="1"/>
        <v>194.91030909999998</v>
      </c>
      <c r="J19" s="210">
        <f t="shared" si="1"/>
        <v>0</v>
      </c>
      <c r="K19" s="210">
        <f t="shared" si="1"/>
        <v>0</v>
      </c>
      <c r="L19" s="210">
        <f t="shared" si="1"/>
        <v>0</v>
      </c>
      <c r="M19" s="210">
        <f t="shared" si="1"/>
        <v>0</v>
      </c>
      <c r="N19" s="210">
        <f t="shared" si="1"/>
        <v>148.9973</v>
      </c>
      <c r="O19" s="210">
        <f t="shared" si="1"/>
        <v>619.6099999999999</v>
      </c>
      <c r="P19" s="210">
        <f t="shared" si="1"/>
        <v>409.52</v>
      </c>
      <c r="Q19" s="210">
        <f t="shared" si="1"/>
        <v>0</v>
      </c>
      <c r="R19" s="210">
        <f t="shared" si="1"/>
        <v>0</v>
      </c>
      <c r="S19" s="210">
        <f t="shared" si="1"/>
        <v>0</v>
      </c>
      <c r="T19" s="408"/>
      <c r="U19" s="408"/>
    </row>
  </sheetData>
  <mergeCells count="7">
    <mergeCell ref="E2:L2"/>
    <mergeCell ref="A2:A4"/>
    <mergeCell ref="B2:B4"/>
    <mergeCell ref="C2:C4"/>
    <mergeCell ref="A1:S1"/>
    <mergeCell ref="M2:S2"/>
    <mergeCell ref="D3:D4"/>
  </mergeCells>
  <pageMargins left="0.7" right="0.7" top="0.3" bottom="0.75" header="0.3" footer="0.3"/>
  <pageSetup scale="4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="80" zoomScaleNormal="80" zoomScaleSheetLayoutView="70" workbookViewId="0">
      <pane xSplit="2" ySplit="4" topLeftCell="C65" activePane="bottomRight" state="frozen"/>
      <selection pane="topRight" activeCell="C1" sqref="C1"/>
      <selection pane="bottomLeft" activeCell="A5" sqref="A5"/>
      <selection pane="bottomRight" activeCell="B71" sqref="B71"/>
    </sheetView>
  </sheetViews>
  <sheetFormatPr defaultRowHeight="18" x14ac:dyDescent="0.3"/>
  <cols>
    <col min="1" max="1" width="5.88671875" style="201" customWidth="1"/>
    <col min="2" max="2" width="40.5546875" style="202" customWidth="1"/>
    <col min="3" max="3" width="12.6640625" style="203" customWidth="1"/>
    <col min="4" max="4" width="10.109375" style="203" hidden="1" customWidth="1"/>
    <col min="5" max="7" width="10.109375" style="203" customWidth="1"/>
    <col min="8" max="10" width="10.109375" customWidth="1"/>
    <col min="11" max="11" width="10.44140625" hidden="1" customWidth="1"/>
    <col min="12" max="16" width="10.44140625" customWidth="1"/>
    <col min="17" max="17" width="17.5546875" customWidth="1"/>
  </cols>
  <sheetData>
    <row r="1" spans="1:16" ht="15.6" x14ac:dyDescent="0.3">
      <c r="A1" s="442" t="s">
        <v>252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</row>
    <row r="2" spans="1:16" ht="15.6" customHeight="1" x14ac:dyDescent="0.3">
      <c r="A2" s="440" t="s">
        <v>23</v>
      </c>
      <c r="B2" s="440" t="s">
        <v>190</v>
      </c>
      <c r="C2" s="441" t="s">
        <v>191</v>
      </c>
      <c r="D2" s="440" t="s">
        <v>192</v>
      </c>
      <c r="E2" s="440"/>
      <c r="F2" s="440"/>
      <c r="G2" s="440"/>
      <c r="H2" s="440"/>
      <c r="I2" s="440"/>
      <c r="J2" s="440"/>
      <c r="K2" s="442" t="s">
        <v>230</v>
      </c>
      <c r="L2" s="442"/>
      <c r="M2" s="442"/>
      <c r="N2" s="442"/>
      <c r="O2" s="442"/>
      <c r="P2" s="442"/>
    </row>
    <row r="3" spans="1:16" ht="44.25" customHeight="1" x14ac:dyDescent="0.3">
      <c r="A3" s="440"/>
      <c r="B3" s="440"/>
      <c r="C3" s="441"/>
      <c r="D3" s="346" t="s">
        <v>5</v>
      </c>
      <c r="E3" s="346" t="s">
        <v>210</v>
      </c>
      <c r="F3" s="346" t="s">
        <v>228</v>
      </c>
      <c r="G3" s="346" t="s">
        <v>223</v>
      </c>
      <c r="H3" s="346" t="s">
        <v>224</v>
      </c>
      <c r="I3" s="346" t="s">
        <v>225</v>
      </c>
      <c r="J3" s="346" t="s">
        <v>226</v>
      </c>
      <c r="K3" s="346" t="s">
        <v>5</v>
      </c>
      <c r="L3" s="346" t="s">
        <v>228</v>
      </c>
      <c r="M3" s="346" t="s">
        <v>223</v>
      </c>
      <c r="N3" s="346" t="s">
        <v>224</v>
      </c>
      <c r="O3" s="346" t="s">
        <v>225</v>
      </c>
      <c r="P3" s="346" t="s">
        <v>226</v>
      </c>
    </row>
    <row r="4" spans="1:16" ht="26.4" customHeight="1" x14ac:dyDescent="0.3">
      <c r="A4" s="440"/>
      <c r="B4" s="440"/>
      <c r="C4" s="441"/>
      <c r="D4" s="346"/>
      <c r="E4" s="346"/>
      <c r="F4" s="346"/>
      <c r="G4" s="346"/>
      <c r="H4" s="346"/>
      <c r="I4" s="346"/>
      <c r="J4" s="346"/>
      <c r="K4" s="347"/>
      <c r="L4" s="347"/>
      <c r="M4" s="347"/>
      <c r="N4" s="347"/>
      <c r="O4" s="347"/>
      <c r="P4" s="347"/>
    </row>
    <row r="5" spans="1:16" ht="33" customHeight="1" x14ac:dyDescent="0.3">
      <c r="A5" s="199">
        <v>1</v>
      </c>
      <c r="B5" s="348" t="s">
        <v>253</v>
      </c>
      <c r="C5" s="395">
        <f>'[2]Table 1'!D3</f>
        <v>138.66</v>
      </c>
      <c r="D5" s="209"/>
      <c r="E5" s="209"/>
      <c r="F5" s="209">
        <f>C5*0.4</f>
        <v>55.463999999999999</v>
      </c>
      <c r="G5" s="209">
        <f>C5-F5</f>
        <v>83.195999999999998</v>
      </c>
      <c r="H5" s="396"/>
      <c r="I5" s="200"/>
      <c r="J5" s="200"/>
      <c r="K5" s="200"/>
      <c r="L5" s="200"/>
      <c r="M5" s="209">
        <f>C5</f>
        <v>138.66</v>
      </c>
      <c r="N5" s="200"/>
      <c r="O5" s="200"/>
      <c r="P5" s="200"/>
    </row>
    <row r="6" spans="1:16" ht="33" customHeight="1" x14ac:dyDescent="0.3">
      <c r="A6" s="199">
        <f>+A5+1</f>
        <v>2</v>
      </c>
      <c r="B6" s="349" t="s">
        <v>254</v>
      </c>
      <c r="C6" s="395">
        <f>'[2]Table 1'!D4</f>
        <v>26.53</v>
      </c>
      <c r="D6" s="209"/>
      <c r="E6" s="209"/>
      <c r="F6" s="209">
        <f>C6*0.4</f>
        <v>10.612000000000002</v>
      </c>
      <c r="G6" s="209">
        <f>C6-F6</f>
        <v>15.917999999999999</v>
      </c>
      <c r="H6" s="200"/>
      <c r="I6" s="200"/>
      <c r="J6" s="200"/>
      <c r="K6" s="200"/>
      <c r="L6" s="200"/>
      <c r="M6" s="209">
        <f>C6</f>
        <v>26.53</v>
      </c>
      <c r="N6" s="200"/>
      <c r="O6" s="200"/>
      <c r="P6" s="200"/>
    </row>
    <row r="7" spans="1:16" ht="33" customHeight="1" x14ac:dyDescent="0.3">
      <c r="A7" s="199">
        <f t="shared" ref="A7:A70" si="0">+A6+1</f>
        <v>3</v>
      </c>
      <c r="B7" s="349" t="s">
        <v>255</v>
      </c>
      <c r="C7" s="395">
        <f>'[2]Table 1'!D5</f>
        <v>72.39</v>
      </c>
      <c r="D7" s="209"/>
      <c r="E7" s="209"/>
      <c r="F7" s="209">
        <f>C7*0.4</f>
        <v>28.956000000000003</v>
      </c>
      <c r="G7" s="209">
        <f>C7-F7</f>
        <v>43.433999999999997</v>
      </c>
      <c r="H7" s="200"/>
      <c r="I7" s="200"/>
      <c r="J7" s="200"/>
      <c r="K7" s="200"/>
      <c r="L7" s="200"/>
      <c r="M7" s="209">
        <f>C7</f>
        <v>72.39</v>
      </c>
      <c r="N7" s="200"/>
      <c r="O7" s="200"/>
      <c r="P7" s="200"/>
    </row>
    <row r="8" spans="1:16" ht="33" customHeight="1" x14ac:dyDescent="0.3">
      <c r="A8" s="199">
        <f t="shared" si="0"/>
        <v>4</v>
      </c>
      <c r="B8" s="350" t="s">
        <v>256</v>
      </c>
      <c r="C8" s="395">
        <f>'[2]Table 1'!D6</f>
        <v>74.95</v>
      </c>
      <c r="D8" s="209"/>
      <c r="E8" s="209"/>
      <c r="F8" s="209">
        <v>20</v>
      </c>
      <c r="G8" s="209">
        <v>30</v>
      </c>
      <c r="H8" s="209">
        <f>C8-F8-G8</f>
        <v>24.950000000000003</v>
      </c>
      <c r="I8" s="200"/>
      <c r="J8" s="200"/>
      <c r="K8" s="200"/>
      <c r="L8" s="200"/>
      <c r="M8" s="200"/>
      <c r="N8" s="209">
        <f>C8</f>
        <v>74.95</v>
      </c>
      <c r="O8" s="200"/>
      <c r="P8" s="200"/>
    </row>
    <row r="9" spans="1:16" ht="36.75" customHeight="1" x14ac:dyDescent="0.3">
      <c r="A9" s="199">
        <f t="shared" si="0"/>
        <v>5</v>
      </c>
      <c r="B9" s="349" t="s">
        <v>257</v>
      </c>
      <c r="C9" s="395">
        <f>'[2]Table 1'!D7</f>
        <v>14.7</v>
      </c>
      <c r="D9" s="209"/>
      <c r="E9" s="209"/>
      <c r="F9" s="209"/>
      <c r="G9" s="209">
        <v>5</v>
      </c>
      <c r="H9" s="209">
        <f>C9-G9</f>
        <v>9.6999999999999993</v>
      </c>
      <c r="I9" s="200"/>
      <c r="J9" s="200"/>
      <c r="K9" s="200"/>
      <c r="L9" s="200"/>
      <c r="M9" s="200"/>
      <c r="N9" s="209">
        <f>C9</f>
        <v>14.7</v>
      </c>
      <c r="O9" s="200"/>
      <c r="P9" s="200"/>
    </row>
    <row r="10" spans="1:16" ht="51.6" customHeight="1" x14ac:dyDescent="0.3">
      <c r="A10" s="199">
        <f t="shared" si="0"/>
        <v>6</v>
      </c>
      <c r="B10" s="350" t="s">
        <v>258</v>
      </c>
      <c r="C10" s="395">
        <f>'[2]Table 1'!D8</f>
        <v>253.19</v>
      </c>
      <c r="D10" s="209"/>
      <c r="E10" s="209"/>
      <c r="F10" s="209">
        <v>100</v>
      </c>
      <c r="G10" s="209">
        <f>C10-F10</f>
        <v>153.19</v>
      </c>
      <c r="H10" s="200"/>
      <c r="I10" s="200"/>
      <c r="J10" s="200"/>
      <c r="K10" s="200"/>
      <c r="L10" s="200"/>
      <c r="M10" s="209">
        <f>C10</f>
        <v>253.19</v>
      </c>
      <c r="N10" s="200"/>
      <c r="O10" s="200"/>
      <c r="P10" s="200"/>
    </row>
    <row r="11" spans="1:16" ht="48" customHeight="1" x14ac:dyDescent="0.3">
      <c r="A11" s="199">
        <f t="shared" si="0"/>
        <v>7</v>
      </c>
      <c r="B11" s="349" t="s">
        <v>259</v>
      </c>
      <c r="C11" s="395">
        <f>'[2]Table 1'!D9</f>
        <v>114.3</v>
      </c>
      <c r="D11" s="209"/>
      <c r="E11" s="209"/>
      <c r="F11" s="209">
        <v>50</v>
      </c>
      <c r="G11" s="209">
        <f>C11-F11</f>
        <v>64.3</v>
      </c>
      <c r="H11" s="200"/>
      <c r="I11" s="200"/>
      <c r="J11" s="200"/>
      <c r="K11" s="200"/>
      <c r="L11" s="200"/>
      <c r="M11" s="209">
        <f>C11</f>
        <v>114.3</v>
      </c>
      <c r="N11" s="200"/>
      <c r="O11" s="200"/>
      <c r="P11" s="200"/>
    </row>
    <row r="12" spans="1:16" ht="36.75" customHeight="1" x14ac:dyDescent="0.3">
      <c r="A12" s="199">
        <f t="shared" si="0"/>
        <v>8</v>
      </c>
      <c r="B12" s="351" t="s">
        <v>260</v>
      </c>
      <c r="C12" s="395">
        <f>'[2]Table 1'!D10</f>
        <v>44.22</v>
      </c>
      <c r="D12" s="209"/>
      <c r="E12" s="209"/>
      <c r="F12" s="209">
        <v>20</v>
      </c>
      <c r="G12" s="209">
        <f>C12-F12</f>
        <v>24.22</v>
      </c>
      <c r="H12" s="200"/>
      <c r="I12" s="200"/>
      <c r="J12" s="200"/>
      <c r="K12" s="200"/>
      <c r="L12" s="200"/>
      <c r="M12" s="209">
        <f>C12</f>
        <v>44.22</v>
      </c>
      <c r="N12" s="200"/>
      <c r="O12" s="200"/>
      <c r="P12" s="200"/>
    </row>
    <row r="13" spans="1:16" ht="38.25" customHeight="1" x14ac:dyDescent="0.3">
      <c r="A13" s="199">
        <f t="shared" si="0"/>
        <v>9</v>
      </c>
      <c r="B13" s="349" t="s">
        <v>261</v>
      </c>
      <c r="C13" s="395">
        <v>72.39</v>
      </c>
      <c r="D13" s="209"/>
      <c r="E13" s="209"/>
      <c r="F13" s="209">
        <v>40</v>
      </c>
      <c r="G13" s="209">
        <f>C13-F13</f>
        <v>32.39</v>
      </c>
      <c r="H13" s="200"/>
      <c r="I13" s="200"/>
      <c r="J13" s="200"/>
      <c r="K13" s="200"/>
      <c r="L13" s="200"/>
      <c r="M13" s="209">
        <f>C13</f>
        <v>72.39</v>
      </c>
      <c r="N13" s="200"/>
      <c r="O13" s="200"/>
      <c r="P13" s="200"/>
    </row>
    <row r="14" spans="1:16" ht="64.8" customHeight="1" x14ac:dyDescent="0.3">
      <c r="A14" s="199">
        <f t="shared" si="0"/>
        <v>10</v>
      </c>
      <c r="B14" s="349" t="s">
        <v>262</v>
      </c>
      <c r="C14" s="395">
        <f>'[2]Table 1'!D13</f>
        <v>14.7</v>
      </c>
      <c r="D14" s="209"/>
      <c r="E14" s="209"/>
      <c r="F14" s="209">
        <v>5</v>
      </c>
      <c r="G14" s="209">
        <f>C14-F14</f>
        <v>9.6999999999999993</v>
      </c>
      <c r="H14" s="200"/>
      <c r="I14" s="200"/>
      <c r="J14" s="200"/>
      <c r="K14" s="200"/>
      <c r="L14" s="200"/>
      <c r="M14" s="209">
        <f>C14</f>
        <v>14.7</v>
      </c>
      <c r="N14" s="200"/>
      <c r="O14" s="200"/>
      <c r="P14" s="200"/>
    </row>
    <row r="15" spans="1:16" ht="32.25" customHeight="1" x14ac:dyDescent="0.3">
      <c r="A15" s="199">
        <f t="shared" si="0"/>
        <v>11</v>
      </c>
      <c r="B15" s="350" t="s">
        <v>263</v>
      </c>
      <c r="C15" s="395">
        <f>'[2]Table 1'!D14</f>
        <v>74.95</v>
      </c>
      <c r="D15" s="209"/>
      <c r="E15" s="209"/>
      <c r="F15" s="209"/>
      <c r="G15" s="209"/>
      <c r="H15" s="243">
        <f>40</f>
        <v>40</v>
      </c>
      <c r="I15" s="209">
        <f t="shared" ref="I15:I21" si="1">C15-H15</f>
        <v>34.950000000000003</v>
      </c>
      <c r="J15" s="200"/>
      <c r="K15" s="200"/>
      <c r="L15" s="200"/>
      <c r="M15" s="200"/>
      <c r="N15" s="200"/>
      <c r="O15" s="209">
        <f>C15</f>
        <v>74.95</v>
      </c>
      <c r="P15" s="200"/>
    </row>
    <row r="16" spans="1:16" ht="35.25" customHeight="1" x14ac:dyDescent="0.3">
      <c r="A16" s="199">
        <f t="shared" si="0"/>
        <v>12</v>
      </c>
      <c r="B16" s="349" t="s">
        <v>264</v>
      </c>
      <c r="C16" s="395">
        <f>'[2]Table 1'!D15</f>
        <v>48.26</v>
      </c>
      <c r="D16" s="209"/>
      <c r="E16" s="209"/>
      <c r="F16" s="209"/>
      <c r="G16" s="209"/>
      <c r="H16" s="243">
        <f>20</f>
        <v>20</v>
      </c>
      <c r="I16" s="209">
        <f t="shared" si="1"/>
        <v>28.259999999999998</v>
      </c>
      <c r="J16" s="200"/>
      <c r="K16" s="200"/>
      <c r="L16" s="200"/>
      <c r="M16" s="200"/>
      <c r="N16" s="200"/>
      <c r="O16" s="209">
        <f>C16</f>
        <v>48.26</v>
      </c>
      <c r="P16" s="200"/>
    </row>
    <row r="17" spans="1:16" ht="32.25" customHeight="1" x14ac:dyDescent="0.3">
      <c r="A17" s="199">
        <f t="shared" si="0"/>
        <v>13</v>
      </c>
      <c r="B17" s="350" t="s">
        <v>265</v>
      </c>
      <c r="C17" s="395">
        <f>'[2]Table 1'!D16</f>
        <v>74.95</v>
      </c>
      <c r="D17" s="209"/>
      <c r="E17" s="209"/>
      <c r="F17" s="209"/>
      <c r="G17" s="209"/>
      <c r="H17" s="243">
        <v>40</v>
      </c>
      <c r="I17" s="209">
        <f t="shared" si="1"/>
        <v>34.950000000000003</v>
      </c>
      <c r="J17" s="200"/>
      <c r="K17" s="200"/>
      <c r="L17" s="200"/>
      <c r="M17" s="200"/>
      <c r="N17" s="200"/>
      <c r="O17" s="209">
        <f>C17</f>
        <v>74.95</v>
      </c>
      <c r="P17" s="200"/>
    </row>
    <row r="18" spans="1:16" ht="52.8" customHeight="1" x14ac:dyDescent="0.3">
      <c r="A18" s="199">
        <f t="shared" si="0"/>
        <v>14</v>
      </c>
      <c r="B18" s="349" t="s">
        <v>266</v>
      </c>
      <c r="C18" s="395">
        <f>'[2]Table 1'!D17</f>
        <v>36.19</v>
      </c>
      <c r="D18" s="209"/>
      <c r="E18" s="209"/>
      <c r="F18" s="209"/>
      <c r="G18" s="209"/>
      <c r="H18" s="200">
        <v>20</v>
      </c>
      <c r="I18" s="209">
        <f t="shared" si="1"/>
        <v>16.189999999999998</v>
      </c>
      <c r="J18" s="200"/>
      <c r="K18" s="200"/>
      <c r="L18" s="200"/>
      <c r="M18" s="200"/>
      <c r="N18" s="200"/>
      <c r="O18" s="209">
        <f>C18</f>
        <v>36.19</v>
      </c>
      <c r="P18" s="200"/>
    </row>
    <row r="19" spans="1:16" ht="44.4" customHeight="1" x14ac:dyDescent="0.3">
      <c r="A19" s="199">
        <f t="shared" si="0"/>
        <v>15</v>
      </c>
      <c r="B19" s="349" t="s">
        <v>267</v>
      </c>
      <c r="C19" s="395">
        <f>'[2]Table 1'!D18</f>
        <v>54.29</v>
      </c>
      <c r="D19" s="209"/>
      <c r="E19" s="209"/>
      <c r="F19" s="209"/>
      <c r="G19" s="209"/>
      <c r="H19" s="200">
        <v>20</v>
      </c>
      <c r="I19" s="209">
        <f t="shared" si="1"/>
        <v>34.29</v>
      </c>
      <c r="J19" s="200"/>
      <c r="K19" s="200"/>
      <c r="L19" s="200"/>
      <c r="M19" s="200"/>
      <c r="N19" s="200"/>
      <c r="O19" s="209">
        <f>C19</f>
        <v>54.29</v>
      </c>
      <c r="P19" s="200"/>
    </row>
    <row r="20" spans="1:16" ht="41.4" customHeight="1" x14ac:dyDescent="0.3">
      <c r="A20" s="199">
        <f t="shared" si="0"/>
        <v>16</v>
      </c>
      <c r="B20" s="350" t="s">
        <v>268</v>
      </c>
      <c r="C20" s="395">
        <f>'[2]Table 1'!D19</f>
        <v>74.95</v>
      </c>
      <c r="D20" s="209"/>
      <c r="E20" s="209"/>
      <c r="F20" s="209"/>
      <c r="G20" s="209"/>
      <c r="H20" s="200">
        <v>40</v>
      </c>
      <c r="I20" s="200">
        <f t="shared" si="1"/>
        <v>34.950000000000003</v>
      </c>
      <c r="J20" s="200"/>
      <c r="K20" s="200"/>
      <c r="L20" s="200"/>
      <c r="M20" s="200"/>
      <c r="N20" s="209">
        <f>C20</f>
        <v>74.95</v>
      </c>
      <c r="O20" s="200"/>
      <c r="P20" s="200"/>
    </row>
    <row r="21" spans="1:16" ht="33.6" customHeight="1" x14ac:dyDescent="0.3">
      <c r="A21" s="199">
        <f t="shared" si="0"/>
        <v>17</v>
      </c>
      <c r="B21" s="351" t="s">
        <v>269</v>
      </c>
      <c r="C21" s="395">
        <f>'[2]Table 1'!D20</f>
        <v>30.16</v>
      </c>
      <c r="D21" s="209"/>
      <c r="E21" s="209"/>
      <c r="F21" s="209"/>
      <c r="G21" s="209"/>
      <c r="H21" s="200">
        <v>10</v>
      </c>
      <c r="I21" s="200">
        <f t="shared" si="1"/>
        <v>20.16</v>
      </c>
      <c r="J21" s="200"/>
      <c r="K21" s="200"/>
      <c r="L21" s="200"/>
      <c r="M21" s="200"/>
      <c r="N21" s="209">
        <f>C21</f>
        <v>30.16</v>
      </c>
      <c r="O21" s="200"/>
      <c r="P21" s="200"/>
    </row>
    <row r="22" spans="1:16" ht="62.4" x14ac:dyDescent="0.3">
      <c r="A22" s="199">
        <f t="shared" si="0"/>
        <v>18</v>
      </c>
      <c r="B22" s="353" t="s">
        <v>270</v>
      </c>
      <c r="C22" s="395">
        <f>'[2]Table 1'!D21</f>
        <v>260.51</v>
      </c>
      <c r="D22" s="397"/>
      <c r="E22" s="397"/>
      <c r="F22" s="397">
        <v>100</v>
      </c>
      <c r="G22" s="397">
        <f>C22-F22</f>
        <v>160.51</v>
      </c>
      <c r="H22" s="397"/>
      <c r="I22" s="397"/>
      <c r="J22" s="397"/>
      <c r="K22" s="397"/>
      <c r="L22" s="397"/>
      <c r="M22" s="397">
        <f>C22</f>
        <v>260.51</v>
      </c>
      <c r="N22" s="397"/>
      <c r="O22" s="397"/>
      <c r="P22" s="397"/>
    </row>
    <row r="23" spans="1:16" ht="31.2" x14ac:dyDescent="0.3">
      <c r="A23" s="199">
        <f t="shared" si="0"/>
        <v>19</v>
      </c>
      <c r="B23" s="354" t="s">
        <v>271</v>
      </c>
      <c r="C23" s="395">
        <f>'[2]Table 1'!D22</f>
        <v>57.15</v>
      </c>
      <c r="D23" s="200"/>
      <c r="E23" s="200"/>
      <c r="F23" s="200">
        <v>20</v>
      </c>
      <c r="G23" s="209">
        <f>C23-F23</f>
        <v>37.15</v>
      </c>
      <c r="H23" s="200"/>
      <c r="I23" s="200"/>
      <c r="J23" s="200"/>
      <c r="K23" s="200"/>
      <c r="L23" s="200"/>
      <c r="M23" s="397">
        <f>C23</f>
        <v>57.15</v>
      </c>
      <c r="N23" s="200"/>
      <c r="O23" s="200"/>
      <c r="P23" s="200"/>
    </row>
    <row r="24" spans="1:16" ht="109.2" x14ac:dyDescent="0.3">
      <c r="A24" s="199">
        <f t="shared" si="0"/>
        <v>20</v>
      </c>
      <c r="B24" s="355" t="s">
        <v>272</v>
      </c>
      <c r="C24" s="395">
        <f>'[2]Table 1'!D23</f>
        <v>91.878</v>
      </c>
      <c r="D24" s="200"/>
      <c r="E24" s="200"/>
      <c r="F24" s="200">
        <v>40</v>
      </c>
      <c r="G24" s="209">
        <f>C24-F24</f>
        <v>51.878</v>
      </c>
      <c r="H24" s="200"/>
      <c r="I24" s="200"/>
      <c r="J24" s="200"/>
      <c r="K24" s="200"/>
      <c r="L24" s="200"/>
      <c r="M24" s="397">
        <f>C24</f>
        <v>91.878</v>
      </c>
      <c r="N24" s="200"/>
      <c r="O24" s="200"/>
      <c r="P24" s="200"/>
    </row>
    <row r="25" spans="1:16" ht="46.8" x14ac:dyDescent="0.3">
      <c r="A25" s="199">
        <f t="shared" si="0"/>
        <v>21</v>
      </c>
      <c r="B25" s="356" t="s">
        <v>273</v>
      </c>
      <c r="C25" s="395">
        <f>'[2]Table 1'!D24</f>
        <v>256.90100000000001</v>
      </c>
      <c r="D25" s="200"/>
      <c r="E25" s="200"/>
      <c r="F25" s="200">
        <v>50</v>
      </c>
      <c r="G25" s="200">
        <v>100</v>
      </c>
      <c r="H25" s="209">
        <f>C25-F25-G25</f>
        <v>106.90100000000001</v>
      </c>
      <c r="I25" s="200"/>
      <c r="J25" s="200"/>
      <c r="K25" s="200"/>
      <c r="L25" s="200"/>
      <c r="M25" s="200"/>
      <c r="N25" s="209">
        <f t="shared" ref="N25:N35" si="2">C25</f>
        <v>256.90100000000001</v>
      </c>
      <c r="O25" s="200"/>
      <c r="P25" s="200"/>
    </row>
    <row r="26" spans="1:16" ht="31.2" x14ac:dyDescent="0.3">
      <c r="A26" s="199">
        <f t="shared" si="0"/>
        <v>22</v>
      </c>
      <c r="B26" s="357" t="s">
        <v>274</v>
      </c>
      <c r="C26" s="395">
        <f>'[2]Table 1'!D25</f>
        <v>685.8</v>
      </c>
      <c r="D26" s="200"/>
      <c r="E26" s="200"/>
      <c r="F26" s="200">
        <v>200</v>
      </c>
      <c r="G26" s="200">
        <v>200</v>
      </c>
      <c r="H26" s="209">
        <f>C26-F26-G26</f>
        <v>285.79999999999995</v>
      </c>
      <c r="I26" s="200"/>
      <c r="J26" s="200"/>
      <c r="K26" s="200"/>
      <c r="L26" s="200"/>
      <c r="M26" s="200"/>
      <c r="N26" s="209">
        <f t="shared" si="2"/>
        <v>685.8</v>
      </c>
      <c r="O26" s="200"/>
      <c r="P26" s="200"/>
    </row>
    <row r="27" spans="1:16" ht="46.8" x14ac:dyDescent="0.3">
      <c r="A27" s="199">
        <f t="shared" si="0"/>
        <v>23</v>
      </c>
      <c r="B27" s="357" t="s">
        <v>275</v>
      </c>
      <c r="C27" s="395">
        <f>'[2]Table 1'!D26</f>
        <v>2.95</v>
      </c>
      <c r="D27" s="200"/>
      <c r="E27" s="200"/>
      <c r="F27" s="200"/>
      <c r="G27" s="200"/>
      <c r="H27" s="209">
        <f>C27</f>
        <v>2.95</v>
      </c>
      <c r="I27" s="200"/>
      <c r="J27" s="200"/>
      <c r="K27" s="200"/>
      <c r="L27" s="200"/>
      <c r="M27" s="200"/>
      <c r="N27" s="209">
        <f t="shared" si="2"/>
        <v>2.95</v>
      </c>
      <c r="O27" s="200"/>
      <c r="P27" s="200"/>
    </row>
    <row r="28" spans="1:16" ht="31.2" x14ac:dyDescent="0.3">
      <c r="A28" s="199">
        <f t="shared" si="0"/>
        <v>24</v>
      </c>
      <c r="B28" s="357" t="s">
        <v>276</v>
      </c>
      <c r="C28" s="395">
        <f>'[2]Table 1'!D27</f>
        <v>6</v>
      </c>
      <c r="D28" s="200"/>
      <c r="E28" s="200"/>
      <c r="F28" s="200"/>
      <c r="G28" s="200"/>
      <c r="H28" s="209">
        <f>C28</f>
        <v>6</v>
      </c>
      <c r="I28" s="200"/>
      <c r="J28" s="200"/>
      <c r="K28" s="200"/>
      <c r="L28" s="200"/>
      <c r="M28" s="200"/>
      <c r="N28" s="209">
        <f t="shared" si="2"/>
        <v>6</v>
      </c>
      <c r="O28" s="200"/>
      <c r="P28" s="200"/>
    </row>
    <row r="29" spans="1:16" ht="31.2" x14ac:dyDescent="0.3">
      <c r="A29" s="199">
        <f t="shared" si="0"/>
        <v>25</v>
      </c>
      <c r="B29" s="358" t="s">
        <v>277</v>
      </c>
      <c r="C29" s="200">
        <v>138.66</v>
      </c>
      <c r="D29" s="200"/>
      <c r="E29" s="200"/>
      <c r="F29" s="200"/>
      <c r="G29" s="200">
        <v>50</v>
      </c>
      <c r="H29" s="200">
        <f>C29-G29</f>
        <v>88.66</v>
      </c>
      <c r="I29" s="200"/>
      <c r="J29" s="200"/>
      <c r="K29" s="200"/>
      <c r="L29" s="200"/>
      <c r="M29" s="200"/>
      <c r="N29" s="200">
        <f t="shared" si="2"/>
        <v>138.66</v>
      </c>
      <c r="O29" s="200"/>
      <c r="P29" s="200"/>
    </row>
    <row r="30" spans="1:16" ht="31.2" x14ac:dyDescent="0.3">
      <c r="A30" s="199">
        <f t="shared" si="0"/>
        <v>26</v>
      </c>
      <c r="B30" s="357" t="s">
        <v>278</v>
      </c>
      <c r="C30" s="200">
        <f>'[2]Table 1'!D30</f>
        <v>84.454999999999998</v>
      </c>
      <c r="D30" s="200"/>
      <c r="E30" s="200"/>
      <c r="F30" s="200"/>
      <c r="G30" s="200">
        <v>50</v>
      </c>
      <c r="H30" s="200">
        <f>C30-G30</f>
        <v>34.454999999999998</v>
      </c>
      <c r="I30" s="200"/>
      <c r="J30" s="200"/>
      <c r="K30" s="200"/>
      <c r="L30" s="200"/>
      <c r="M30" s="200"/>
      <c r="N30" s="200">
        <f t="shared" si="2"/>
        <v>84.454999999999998</v>
      </c>
      <c r="O30" s="200"/>
      <c r="P30" s="200"/>
    </row>
    <row r="31" spans="1:16" ht="31.2" x14ac:dyDescent="0.3">
      <c r="A31" s="199">
        <f t="shared" si="0"/>
        <v>27</v>
      </c>
      <c r="B31" s="357" t="s">
        <v>279</v>
      </c>
      <c r="C31" s="200">
        <f>'[2]Table 1'!D31</f>
        <v>12.06</v>
      </c>
      <c r="D31" s="200"/>
      <c r="E31" s="200"/>
      <c r="F31" s="200"/>
      <c r="G31" s="200"/>
      <c r="H31" s="200">
        <f>C31</f>
        <v>12.06</v>
      </c>
      <c r="I31" s="200"/>
      <c r="J31" s="200"/>
      <c r="K31" s="200"/>
      <c r="L31" s="200"/>
      <c r="M31" s="200"/>
      <c r="N31" s="200">
        <f t="shared" si="2"/>
        <v>12.06</v>
      </c>
      <c r="O31" s="200"/>
      <c r="P31" s="200"/>
    </row>
    <row r="32" spans="1:16" ht="31.2" x14ac:dyDescent="0.3">
      <c r="A32" s="199">
        <f t="shared" si="0"/>
        <v>28</v>
      </c>
      <c r="B32" s="357" t="s">
        <v>280</v>
      </c>
      <c r="C32" s="200">
        <f>'[2]Table 1'!D32</f>
        <v>24.13</v>
      </c>
      <c r="D32" s="200"/>
      <c r="E32" s="200"/>
      <c r="F32" s="200"/>
      <c r="G32" s="200"/>
      <c r="H32" s="200">
        <f>C32</f>
        <v>24.13</v>
      </c>
      <c r="I32" s="200"/>
      <c r="J32" s="200"/>
      <c r="K32" s="200"/>
      <c r="L32" s="200"/>
      <c r="M32" s="200"/>
      <c r="N32" s="200">
        <f t="shared" si="2"/>
        <v>24.13</v>
      </c>
      <c r="O32" s="200"/>
      <c r="P32" s="200"/>
    </row>
    <row r="33" spans="1:16" ht="31.2" x14ac:dyDescent="0.3">
      <c r="A33" s="199">
        <f t="shared" si="0"/>
        <v>29</v>
      </c>
      <c r="B33" s="359" t="s">
        <v>281</v>
      </c>
      <c r="C33" s="200">
        <f>'[2]Table 1'!D37</f>
        <v>138.66</v>
      </c>
      <c r="D33" s="200"/>
      <c r="E33" s="200"/>
      <c r="F33" s="200"/>
      <c r="G33" s="200">
        <v>50</v>
      </c>
      <c r="H33" s="200">
        <f>C33-G33</f>
        <v>88.66</v>
      </c>
      <c r="I33" s="200"/>
      <c r="J33" s="200"/>
      <c r="K33" s="200"/>
      <c r="L33" s="200"/>
      <c r="M33" s="200"/>
      <c r="N33" s="200">
        <f t="shared" si="2"/>
        <v>138.66</v>
      </c>
      <c r="O33" s="200"/>
      <c r="P33" s="200"/>
    </row>
    <row r="34" spans="1:16" ht="31.2" x14ac:dyDescent="0.3">
      <c r="A34" s="199">
        <f t="shared" si="0"/>
        <v>30</v>
      </c>
      <c r="B34" s="357" t="s">
        <v>282</v>
      </c>
      <c r="C34" s="200">
        <f>'[2]Table 1'!D38</f>
        <v>73.7</v>
      </c>
      <c r="D34" s="200"/>
      <c r="E34" s="200"/>
      <c r="F34" s="200"/>
      <c r="G34" s="200">
        <v>40</v>
      </c>
      <c r="H34" s="200">
        <f>C34-G34</f>
        <v>33.700000000000003</v>
      </c>
      <c r="I34" s="200"/>
      <c r="J34" s="200"/>
      <c r="K34" s="200"/>
      <c r="L34" s="200"/>
      <c r="M34" s="200"/>
      <c r="N34" s="200">
        <f t="shared" si="2"/>
        <v>73.7</v>
      </c>
      <c r="O34" s="200"/>
      <c r="P34" s="200"/>
    </row>
    <row r="35" spans="1:16" ht="31.2" x14ac:dyDescent="0.3">
      <c r="A35" s="199">
        <f t="shared" si="0"/>
        <v>31</v>
      </c>
      <c r="B35" s="360" t="s">
        <v>283</v>
      </c>
      <c r="C35" s="200">
        <f>'[2]Table 1'!D39</f>
        <v>30.16</v>
      </c>
      <c r="D35" s="200"/>
      <c r="E35" s="200"/>
      <c r="F35" s="200"/>
      <c r="G35" s="200">
        <v>10</v>
      </c>
      <c r="H35" s="200">
        <f>C35-G35</f>
        <v>20.16</v>
      </c>
      <c r="I35" s="200"/>
      <c r="J35" s="200"/>
      <c r="K35" s="200"/>
      <c r="L35" s="200"/>
      <c r="M35" s="200"/>
      <c r="N35" s="200">
        <f t="shared" si="2"/>
        <v>30.16</v>
      </c>
      <c r="O35" s="200"/>
      <c r="P35" s="200"/>
    </row>
    <row r="36" spans="1:16" ht="31.2" x14ac:dyDescent="0.3">
      <c r="A36" s="199">
        <f t="shared" si="0"/>
        <v>32</v>
      </c>
      <c r="B36" s="361" t="s">
        <v>284</v>
      </c>
      <c r="C36" s="200">
        <f>'[2]Table 1'!D40</f>
        <v>74.95</v>
      </c>
      <c r="D36" s="200"/>
      <c r="E36" s="200"/>
      <c r="F36" s="200"/>
      <c r="G36" s="200"/>
      <c r="H36" s="200">
        <v>40</v>
      </c>
      <c r="I36" s="200">
        <f>C36-H36</f>
        <v>34.950000000000003</v>
      </c>
      <c r="J36" s="200"/>
      <c r="K36" s="200"/>
      <c r="L36" s="200"/>
      <c r="M36" s="200"/>
      <c r="N36" s="200"/>
      <c r="O36" s="200">
        <f>C36</f>
        <v>74.95</v>
      </c>
      <c r="P36" s="200"/>
    </row>
    <row r="37" spans="1:16" ht="31.2" x14ac:dyDescent="0.3">
      <c r="A37" s="199">
        <f t="shared" si="0"/>
        <v>33</v>
      </c>
      <c r="B37" s="354" t="s">
        <v>285</v>
      </c>
      <c r="C37" s="200">
        <f>'[2]Table 1'!D41</f>
        <v>60.32</v>
      </c>
      <c r="D37" s="200"/>
      <c r="E37" s="200"/>
      <c r="F37" s="200"/>
      <c r="G37" s="200"/>
      <c r="H37" s="200">
        <v>20</v>
      </c>
      <c r="I37" s="200">
        <f>C37-H37</f>
        <v>40.32</v>
      </c>
      <c r="J37" s="200"/>
      <c r="K37" s="200"/>
      <c r="L37" s="200"/>
      <c r="M37" s="200"/>
      <c r="N37" s="200"/>
      <c r="O37" s="200">
        <f>C37</f>
        <v>60.32</v>
      </c>
      <c r="P37" s="200"/>
    </row>
    <row r="38" spans="1:16" ht="31.2" x14ac:dyDescent="0.3">
      <c r="A38" s="199">
        <f t="shared" si="0"/>
        <v>34</v>
      </c>
      <c r="B38" s="356" t="s">
        <v>286</v>
      </c>
      <c r="C38" s="200">
        <f>'[2]Table 1'!D42</f>
        <v>74.95</v>
      </c>
      <c r="D38" s="200"/>
      <c r="E38" s="200"/>
      <c r="F38" s="200"/>
      <c r="G38" s="200"/>
      <c r="H38" s="200">
        <v>40</v>
      </c>
      <c r="I38" s="200">
        <f>C38-H38</f>
        <v>34.950000000000003</v>
      </c>
      <c r="J38" s="200"/>
      <c r="K38" s="200"/>
      <c r="L38" s="200"/>
      <c r="M38" s="200"/>
      <c r="N38" s="200"/>
      <c r="O38" s="200">
        <f>C38</f>
        <v>74.95</v>
      </c>
      <c r="P38" s="200"/>
    </row>
    <row r="39" spans="1:16" ht="31.2" x14ac:dyDescent="0.3">
      <c r="A39" s="199">
        <f t="shared" si="0"/>
        <v>35</v>
      </c>
      <c r="B39" s="357" t="s">
        <v>287</v>
      </c>
      <c r="C39" s="200">
        <f>'[2]Table 1'!D43</f>
        <v>30.16</v>
      </c>
      <c r="D39" s="200"/>
      <c r="E39" s="200"/>
      <c r="F39" s="200"/>
      <c r="G39" s="200"/>
      <c r="H39" s="200">
        <v>10</v>
      </c>
      <c r="I39" s="200">
        <f>C39-H39</f>
        <v>20.16</v>
      </c>
      <c r="J39" s="200"/>
      <c r="K39" s="200"/>
      <c r="L39" s="200"/>
      <c r="M39" s="200"/>
      <c r="N39" s="200"/>
      <c r="O39" s="200">
        <f>C39</f>
        <v>30.16</v>
      </c>
      <c r="P39" s="200"/>
    </row>
    <row r="40" spans="1:16" ht="31.2" x14ac:dyDescent="0.3">
      <c r="A40" s="199">
        <f t="shared" si="0"/>
        <v>36</v>
      </c>
      <c r="B40" s="359" t="s">
        <v>288</v>
      </c>
      <c r="C40" s="200">
        <f>'[2]Table 1'!D44</f>
        <v>138.66</v>
      </c>
      <c r="D40" s="200"/>
      <c r="E40" s="200"/>
      <c r="F40" s="200"/>
      <c r="G40" s="200">
        <v>50</v>
      </c>
      <c r="H40" s="200">
        <f>C40-G40</f>
        <v>88.66</v>
      </c>
      <c r="I40" s="200"/>
      <c r="J40" s="200"/>
      <c r="K40" s="200"/>
      <c r="L40" s="200"/>
      <c r="M40" s="200"/>
      <c r="N40" s="200">
        <f>C40</f>
        <v>138.66</v>
      </c>
      <c r="O40" s="200"/>
      <c r="P40" s="200"/>
    </row>
    <row r="41" spans="1:16" ht="31.2" x14ac:dyDescent="0.3">
      <c r="A41" s="199">
        <f t="shared" si="0"/>
        <v>37</v>
      </c>
      <c r="B41" s="357" t="s">
        <v>289</v>
      </c>
      <c r="C41" s="200">
        <f>'[2]Table 1'!D45</f>
        <v>147.4</v>
      </c>
      <c r="D41" s="200"/>
      <c r="E41" s="200"/>
      <c r="F41" s="200"/>
      <c r="G41" s="200">
        <v>50</v>
      </c>
      <c r="H41" s="200">
        <f>C41-G41</f>
        <v>97.4</v>
      </c>
      <c r="I41" s="200"/>
      <c r="J41" s="200"/>
      <c r="K41" s="200"/>
      <c r="L41" s="200"/>
      <c r="M41" s="200"/>
      <c r="N41" s="200">
        <f>C41</f>
        <v>147.4</v>
      </c>
      <c r="O41" s="200"/>
      <c r="P41" s="200"/>
    </row>
    <row r="42" spans="1:16" ht="31.2" x14ac:dyDescent="0.3">
      <c r="A42" s="199">
        <f t="shared" si="0"/>
        <v>38</v>
      </c>
      <c r="B42" s="357" t="s">
        <v>290</v>
      </c>
      <c r="C42" s="200">
        <f>'[2]Table 1'!D46</f>
        <v>24.13</v>
      </c>
      <c r="D42" s="200"/>
      <c r="E42" s="200"/>
      <c r="F42" s="200"/>
      <c r="G42" s="200">
        <v>10</v>
      </c>
      <c r="H42" s="200">
        <f>C42-G42</f>
        <v>14.129999999999999</v>
      </c>
      <c r="I42" s="200"/>
      <c r="J42" s="200"/>
      <c r="K42" s="200"/>
      <c r="L42" s="200"/>
      <c r="M42" s="200"/>
      <c r="N42" s="200">
        <f>C42</f>
        <v>24.13</v>
      </c>
      <c r="O42" s="200"/>
      <c r="P42" s="200"/>
    </row>
    <row r="43" spans="1:16" ht="31.2" x14ac:dyDescent="0.3">
      <c r="A43" s="199">
        <f t="shared" si="0"/>
        <v>39</v>
      </c>
      <c r="B43" s="359" t="s">
        <v>291</v>
      </c>
      <c r="C43" s="200">
        <f>'[2]Table 1'!D47</f>
        <v>74.95</v>
      </c>
      <c r="D43" s="200"/>
      <c r="E43" s="200"/>
      <c r="F43" s="200"/>
      <c r="G43" s="200"/>
      <c r="H43" s="200">
        <v>40</v>
      </c>
      <c r="I43" s="200">
        <f>C43-H43</f>
        <v>34.950000000000003</v>
      </c>
      <c r="J43" s="200"/>
      <c r="K43" s="200"/>
      <c r="L43" s="200"/>
      <c r="M43" s="200"/>
      <c r="N43" s="200"/>
      <c r="O43" s="200">
        <f>C43</f>
        <v>74.95</v>
      </c>
      <c r="P43" s="200"/>
    </row>
    <row r="44" spans="1:16" ht="31.2" x14ac:dyDescent="0.3">
      <c r="A44" s="199">
        <f t="shared" si="0"/>
        <v>40</v>
      </c>
      <c r="B44" s="357" t="s">
        <v>292</v>
      </c>
      <c r="C44" s="200">
        <f>'[2]Table 1'!D48</f>
        <v>48.26</v>
      </c>
      <c r="D44" s="200"/>
      <c r="E44" s="200"/>
      <c r="F44" s="200"/>
      <c r="G44" s="200"/>
      <c r="H44" s="200">
        <v>20</v>
      </c>
      <c r="I44" s="200">
        <f>C44-H44</f>
        <v>28.259999999999998</v>
      </c>
      <c r="J44" s="200"/>
      <c r="K44" s="200"/>
      <c r="L44" s="200"/>
      <c r="M44" s="200"/>
      <c r="N44" s="200"/>
      <c r="O44" s="200">
        <f>C44</f>
        <v>48.26</v>
      </c>
      <c r="P44" s="200"/>
    </row>
    <row r="45" spans="1:16" ht="31.2" x14ac:dyDescent="0.3">
      <c r="A45" s="199">
        <f t="shared" si="0"/>
        <v>41</v>
      </c>
      <c r="B45" s="362" t="s">
        <v>293</v>
      </c>
      <c r="C45" s="200">
        <f>'[2]Table 1'!D49</f>
        <v>74.95</v>
      </c>
      <c r="D45" s="200"/>
      <c r="E45" s="200"/>
      <c r="F45" s="200"/>
      <c r="G45" s="200"/>
      <c r="H45" s="200"/>
      <c r="I45" s="200">
        <v>40</v>
      </c>
      <c r="J45" s="200">
        <f>C45-I45</f>
        <v>34.950000000000003</v>
      </c>
      <c r="K45" s="200"/>
      <c r="L45" s="200"/>
      <c r="M45" s="200"/>
      <c r="N45" s="200"/>
      <c r="O45" s="200"/>
      <c r="P45" s="200">
        <f>C45</f>
        <v>74.95</v>
      </c>
    </row>
    <row r="46" spans="1:16" ht="31.2" x14ac:dyDescent="0.3">
      <c r="A46" s="199">
        <f t="shared" si="0"/>
        <v>42</v>
      </c>
      <c r="B46" s="354" t="s">
        <v>294</v>
      </c>
      <c r="C46" s="200">
        <f>'[2]Table 1'!D50</f>
        <v>54.29</v>
      </c>
      <c r="D46" s="200"/>
      <c r="E46" s="200"/>
      <c r="F46" s="200"/>
      <c r="G46" s="200"/>
      <c r="H46" s="200"/>
      <c r="I46" s="200">
        <v>20</v>
      </c>
      <c r="J46" s="200">
        <f>C46-I46</f>
        <v>34.29</v>
      </c>
      <c r="K46" s="200"/>
      <c r="L46" s="200"/>
      <c r="M46" s="200"/>
      <c r="N46" s="200"/>
      <c r="O46" s="200"/>
      <c r="P46" s="200">
        <f>C46</f>
        <v>54.29</v>
      </c>
    </row>
    <row r="47" spans="1:16" ht="31.2" x14ac:dyDescent="0.3">
      <c r="A47" s="199">
        <f t="shared" si="0"/>
        <v>43</v>
      </c>
      <c r="B47" s="363" t="s">
        <v>295</v>
      </c>
      <c r="C47" s="200">
        <f>'[2]Table 1'!D51</f>
        <v>112.42</v>
      </c>
      <c r="D47" s="200"/>
      <c r="E47" s="200"/>
      <c r="F47" s="200"/>
      <c r="G47" s="200"/>
      <c r="H47" s="200"/>
      <c r="I47" s="200">
        <v>20</v>
      </c>
      <c r="J47" s="200">
        <v>20</v>
      </c>
      <c r="K47" s="200"/>
      <c r="L47" s="200"/>
      <c r="M47" s="200"/>
      <c r="N47" s="200"/>
      <c r="O47" s="200"/>
    </row>
    <row r="48" spans="1:16" ht="31.2" x14ac:dyDescent="0.3">
      <c r="A48" s="199">
        <f t="shared" si="0"/>
        <v>44</v>
      </c>
      <c r="B48" s="357" t="s">
        <v>296</v>
      </c>
      <c r="C48" s="200">
        <f>'[2]Table 1'!D52</f>
        <v>60</v>
      </c>
      <c r="D48" s="200"/>
      <c r="E48" s="200"/>
      <c r="F48" s="200"/>
      <c r="G48" s="200"/>
      <c r="H48" s="200"/>
      <c r="I48" s="200">
        <v>10</v>
      </c>
      <c r="J48" s="200">
        <v>10</v>
      </c>
      <c r="K48" s="200"/>
      <c r="L48" s="200"/>
      <c r="M48" s="200"/>
      <c r="N48" s="200"/>
      <c r="O48" s="200"/>
    </row>
    <row r="49" spans="1:16" ht="31.2" x14ac:dyDescent="0.3">
      <c r="A49" s="199">
        <f t="shared" si="0"/>
        <v>45</v>
      </c>
      <c r="B49" s="359" t="s">
        <v>297</v>
      </c>
      <c r="C49" s="200">
        <f>'[2]Table 1'!D53</f>
        <v>74.95</v>
      </c>
      <c r="D49" s="200"/>
      <c r="E49" s="200"/>
      <c r="F49" s="200"/>
      <c r="G49" s="200"/>
      <c r="H49" s="200">
        <v>40</v>
      </c>
      <c r="I49" s="200">
        <f>C49-H49</f>
        <v>34.950000000000003</v>
      </c>
      <c r="J49" s="200"/>
      <c r="K49" s="200"/>
      <c r="L49" s="200"/>
      <c r="M49" s="200"/>
      <c r="N49" s="200"/>
      <c r="O49" s="200">
        <f>C49</f>
        <v>74.95</v>
      </c>
      <c r="P49" s="200"/>
    </row>
    <row r="50" spans="1:16" ht="31.2" x14ac:dyDescent="0.3">
      <c r="A50" s="199">
        <f t="shared" si="0"/>
        <v>46</v>
      </c>
      <c r="B50" s="357" t="s">
        <v>298</v>
      </c>
      <c r="C50" s="200">
        <f>'[2]Table 1'!D54</f>
        <v>60.33</v>
      </c>
      <c r="D50" s="200"/>
      <c r="E50" s="200"/>
      <c r="F50" s="200"/>
      <c r="G50" s="200"/>
      <c r="H50" s="200">
        <v>20</v>
      </c>
      <c r="I50" s="200">
        <f>C50-H50</f>
        <v>40.33</v>
      </c>
      <c r="J50" s="200"/>
      <c r="K50" s="200"/>
      <c r="L50" s="200"/>
      <c r="M50" s="200"/>
      <c r="N50" s="200"/>
      <c r="O50" s="200">
        <f>C50</f>
        <v>60.33</v>
      </c>
      <c r="P50" s="200"/>
    </row>
    <row r="51" spans="1:16" ht="46.8" x14ac:dyDescent="0.3">
      <c r="A51" s="199">
        <f t="shared" si="0"/>
        <v>47</v>
      </c>
      <c r="B51" s="359" t="s">
        <v>299</v>
      </c>
      <c r="C51" s="200">
        <f>'[2]Table 1'!D55</f>
        <v>74.95</v>
      </c>
      <c r="D51" s="200"/>
      <c r="E51" s="200"/>
      <c r="F51" s="200"/>
      <c r="G51" s="200">
        <v>40</v>
      </c>
      <c r="H51" s="200">
        <f>C51-G51</f>
        <v>34.950000000000003</v>
      </c>
      <c r="I51" s="200"/>
      <c r="J51" s="200"/>
      <c r="K51" s="200"/>
      <c r="L51" s="200"/>
      <c r="M51" s="200"/>
      <c r="N51" s="200">
        <f>C51</f>
        <v>74.95</v>
      </c>
      <c r="O51" s="200"/>
      <c r="P51" s="200"/>
    </row>
    <row r="52" spans="1:16" ht="62.4" x14ac:dyDescent="0.3">
      <c r="A52" s="199">
        <f t="shared" si="0"/>
        <v>48</v>
      </c>
      <c r="B52" s="360" t="s">
        <v>300</v>
      </c>
      <c r="C52" s="200">
        <f>'[2]Table 1'!D56</f>
        <v>6.03</v>
      </c>
      <c r="D52" s="200"/>
      <c r="E52" s="200"/>
      <c r="F52" s="200"/>
      <c r="G52" s="200"/>
      <c r="H52" s="200">
        <f>C52</f>
        <v>6.03</v>
      </c>
      <c r="I52" s="200"/>
      <c r="J52" s="200"/>
      <c r="K52" s="200"/>
      <c r="L52" s="200"/>
      <c r="M52" s="200"/>
      <c r="N52" s="200">
        <f>C52</f>
        <v>6.03</v>
      </c>
      <c r="O52" s="200"/>
      <c r="P52" s="200"/>
    </row>
    <row r="53" spans="1:16" ht="31.2" x14ac:dyDescent="0.3">
      <c r="A53" s="199">
        <f t="shared" si="0"/>
        <v>49</v>
      </c>
      <c r="B53" s="361" t="s">
        <v>301</v>
      </c>
      <c r="C53" s="200">
        <f>'[2]Table 1'!D57</f>
        <v>74.95</v>
      </c>
      <c r="D53" s="200"/>
      <c r="E53" s="200"/>
      <c r="F53" s="200"/>
      <c r="G53" s="200"/>
      <c r="H53" s="200">
        <v>40</v>
      </c>
      <c r="I53" s="200">
        <f t="shared" ref="I53:I59" si="3">C53-H53</f>
        <v>34.950000000000003</v>
      </c>
      <c r="J53" s="200"/>
      <c r="K53" s="200"/>
      <c r="L53" s="200"/>
      <c r="M53" s="200"/>
      <c r="N53" s="200"/>
      <c r="O53" s="200">
        <f t="shared" ref="O53:O59" si="4">C53</f>
        <v>74.95</v>
      </c>
      <c r="P53" s="200"/>
    </row>
    <row r="54" spans="1:16" ht="31.2" x14ac:dyDescent="0.3">
      <c r="A54" s="199">
        <f t="shared" si="0"/>
        <v>50</v>
      </c>
      <c r="B54" s="354" t="s">
        <v>302</v>
      </c>
      <c r="C54" s="200">
        <f>'[2]Table 1'!D58</f>
        <v>55.5</v>
      </c>
      <c r="D54" s="200"/>
      <c r="E54" s="200"/>
      <c r="F54" s="200"/>
      <c r="G54" s="200"/>
      <c r="H54" s="200">
        <v>20</v>
      </c>
      <c r="I54" s="200">
        <f t="shared" si="3"/>
        <v>35.5</v>
      </c>
      <c r="J54" s="200"/>
      <c r="K54" s="200"/>
      <c r="L54" s="200"/>
      <c r="M54" s="200"/>
      <c r="N54" s="200"/>
      <c r="O54" s="200">
        <f t="shared" si="4"/>
        <v>55.5</v>
      </c>
      <c r="P54" s="200"/>
    </row>
    <row r="55" spans="1:16" ht="31.2" x14ac:dyDescent="0.3">
      <c r="A55" s="199">
        <f t="shared" si="0"/>
        <v>51</v>
      </c>
      <c r="B55" s="356" t="s">
        <v>303</v>
      </c>
      <c r="C55" s="200">
        <f>'[2]Table 1'!D59</f>
        <v>74.95</v>
      </c>
      <c r="D55" s="200"/>
      <c r="E55" s="200"/>
      <c r="F55" s="200"/>
      <c r="G55" s="200"/>
      <c r="H55" s="200">
        <v>40</v>
      </c>
      <c r="I55" s="200">
        <f t="shared" si="3"/>
        <v>34.950000000000003</v>
      </c>
      <c r="J55" s="200"/>
      <c r="K55" s="200"/>
      <c r="L55" s="200"/>
      <c r="M55" s="200"/>
      <c r="N55" s="200"/>
      <c r="O55" s="200">
        <f t="shared" si="4"/>
        <v>74.95</v>
      </c>
      <c r="P55" s="200"/>
    </row>
    <row r="56" spans="1:16" ht="31.2" x14ac:dyDescent="0.3">
      <c r="A56" s="199">
        <f t="shared" si="0"/>
        <v>52</v>
      </c>
      <c r="B56" s="357" t="s">
        <v>304</v>
      </c>
      <c r="C56" s="200">
        <f>'[2]Table 1'!D60</f>
        <v>42.23</v>
      </c>
      <c r="D56" s="200"/>
      <c r="E56" s="200"/>
      <c r="F56" s="200"/>
      <c r="G56" s="200"/>
      <c r="H56" s="200">
        <v>20</v>
      </c>
      <c r="I56" s="200">
        <f t="shared" si="3"/>
        <v>22.229999999999997</v>
      </c>
      <c r="J56" s="200"/>
      <c r="K56" s="200"/>
      <c r="L56" s="200"/>
      <c r="M56" s="200"/>
      <c r="N56" s="200"/>
      <c r="O56" s="200">
        <f t="shared" si="4"/>
        <v>42.23</v>
      </c>
      <c r="P56" s="200"/>
    </row>
    <row r="57" spans="1:16" ht="31.2" x14ac:dyDescent="0.3">
      <c r="A57" s="199">
        <f t="shared" si="0"/>
        <v>53</v>
      </c>
      <c r="B57" s="359" t="s">
        <v>305</v>
      </c>
      <c r="C57" s="200">
        <f>'[2]Table 1'!D61</f>
        <v>138.66</v>
      </c>
      <c r="D57" s="200"/>
      <c r="E57" s="200"/>
      <c r="F57" s="200"/>
      <c r="G57" s="200"/>
      <c r="H57" s="200">
        <v>50</v>
      </c>
      <c r="I57" s="200">
        <f t="shared" si="3"/>
        <v>88.66</v>
      </c>
      <c r="J57" s="200"/>
      <c r="K57" s="200"/>
      <c r="L57" s="200"/>
      <c r="M57" s="200"/>
      <c r="N57" s="200"/>
      <c r="O57" s="200">
        <f t="shared" si="4"/>
        <v>138.66</v>
      </c>
      <c r="P57" s="200"/>
    </row>
    <row r="58" spans="1:16" ht="31.2" x14ac:dyDescent="0.3">
      <c r="A58" s="199">
        <f t="shared" si="0"/>
        <v>54</v>
      </c>
      <c r="B58" s="357" t="s">
        <v>306</v>
      </c>
      <c r="C58" s="200">
        <f>'[2]Table 1'!D62</f>
        <v>58.96</v>
      </c>
      <c r="D58" s="200"/>
      <c r="E58" s="200"/>
      <c r="F58" s="200"/>
      <c r="G58" s="200"/>
      <c r="H58" s="200">
        <v>20</v>
      </c>
      <c r="I58" s="200">
        <f t="shared" si="3"/>
        <v>38.96</v>
      </c>
      <c r="J58" s="200"/>
      <c r="K58" s="200"/>
      <c r="L58" s="200"/>
      <c r="M58" s="200"/>
      <c r="N58" s="200"/>
      <c r="O58" s="200">
        <f t="shared" si="4"/>
        <v>58.96</v>
      </c>
      <c r="P58" s="200"/>
    </row>
    <row r="59" spans="1:16" ht="31.2" x14ac:dyDescent="0.3">
      <c r="A59" s="199">
        <f t="shared" si="0"/>
        <v>55</v>
      </c>
      <c r="B59" s="357" t="s">
        <v>307</v>
      </c>
      <c r="C59" s="200">
        <f>'[2]Table 1'!D63</f>
        <v>48.26</v>
      </c>
      <c r="D59" s="200"/>
      <c r="E59" s="200"/>
      <c r="F59" s="200"/>
      <c r="G59" s="200"/>
      <c r="H59" s="200">
        <v>20</v>
      </c>
      <c r="I59" s="200">
        <f t="shared" si="3"/>
        <v>28.259999999999998</v>
      </c>
      <c r="J59" s="200"/>
      <c r="K59" s="200"/>
      <c r="L59" s="200"/>
      <c r="M59" s="200"/>
      <c r="N59" s="200"/>
      <c r="O59" s="200">
        <f t="shared" si="4"/>
        <v>48.26</v>
      </c>
      <c r="P59" s="200"/>
    </row>
    <row r="60" spans="1:16" ht="31.2" x14ac:dyDescent="0.3">
      <c r="A60" s="199">
        <f t="shared" si="0"/>
        <v>56</v>
      </c>
      <c r="B60" s="359" t="s">
        <v>308</v>
      </c>
      <c r="C60" s="200">
        <f>'[2]Table 1'!D64</f>
        <v>74.95</v>
      </c>
      <c r="D60" s="200"/>
      <c r="E60" s="200"/>
      <c r="F60" s="200"/>
      <c r="G60" s="200">
        <v>40</v>
      </c>
      <c r="H60" s="200">
        <f>C60-G60</f>
        <v>34.950000000000003</v>
      </c>
      <c r="I60" s="200"/>
      <c r="J60" s="200"/>
      <c r="K60" s="200"/>
      <c r="L60" s="200"/>
      <c r="M60" s="200"/>
      <c r="N60" s="200">
        <f>C60</f>
        <v>74.95</v>
      </c>
      <c r="O60" s="200"/>
      <c r="P60" s="200"/>
    </row>
    <row r="61" spans="1:16" ht="31.2" x14ac:dyDescent="0.3">
      <c r="A61" s="199">
        <f t="shared" si="0"/>
        <v>57</v>
      </c>
      <c r="B61" s="360" t="s">
        <v>309</v>
      </c>
      <c r="C61" s="200">
        <f>'[2]Table 1'!D65</f>
        <v>54.29</v>
      </c>
      <c r="D61" s="200"/>
      <c r="E61" s="200"/>
      <c r="F61" s="200"/>
      <c r="G61" s="200">
        <v>20</v>
      </c>
      <c r="H61" s="200">
        <f>C61-G61</f>
        <v>34.29</v>
      </c>
      <c r="I61" s="200"/>
      <c r="J61" s="200"/>
      <c r="K61" s="200"/>
      <c r="L61" s="200"/>
      <c r="M61" s="200"/>
      <c r="N61" s="200">
        <f>C61</f>
        <v>54.29</v>
      </c>
      <c r="O61" s="200"/>
      <c r="P61" s="200"/>
    </row>
    <row r="62" spans="1:16" ht="46.8" x14ac:dyDescent="0.3">
      <c r="A62" s="199">
        <f t="shared" si="0"/>
        <v>58</v>
      </c>
      <c r="B62" s="361" t="s">
        <v>310</v>
      </c>
      <c r="C62" s="200">
        <f>'[2]Table 1'!D66</f>
        <v>138.66</v>
      </c>
      <c r="D62" s="200"/>
      <c r="E62" s="200"/>
      <c r="F62" s="200"/>
      <c r="G62" s="200"/>
      <c r="H62" s="200">
        <v>50</v>
      </c>
      <c r="I62" s="200">
        <f>C62-H62</f>
        <v>88.66</v>
      </c>
      <c r="J62" s="200"/>
      <c r="K62" s="200"/>
      <c r="L62" s="200"/>
      <c r="M62" s="200"/>
      <c r="N62" s="200"/>
      <c r="O62" s="200">
        <f>C62</f>
        <v>138.66</v>
      </c>
      <c r="P62" s="200"/>
    </row>
    <row r="63" spans="1:16" ht="31.2" x14ac:dyDescent="0.3">
      <c r="A63" s="199">
        <f t="shared" si="0"/>
        <v>59</v>
      </c>
      <c r="B63" s="354" t="s">
        <v>311</v>
      </c>
      <c r="C63" s="200">
        <f>'[2]Table 1'!D67</f>
        <v>84.454999999999998</v>
      </c>
      <c r="D63" s="200"/>
      <c r="E63" s="200"/>
      <c r="F63" s="200"/>
      <c r="G63" s="200"/>
      <c r="H63" s="200">
        <v>40</v>
      </c>
      <c r="I63" s="200">
        <f>C63-H63</f>
        <v>44.454999999999998</v>
      </c>
      <c r="J63" s="200"/>
      <c r="K63" s="200"/>
      <c r="L63" s="200"/>
      <c r="M63" s="200"/>
      <c r="N63" s="200"/>
      <c r="O63" s="200">
        <f>C63</f>
        <v>84.454999999999998</v>
      </c>
      <c r="P63" s="200"/>
    </row>
    <row r="64" spans="1:16" ht="31.2" x14ac:dyDescent="0.3">
      <c r="A64" s="199">
        <f t="shared" si="0"/>
        <v>60</v>
      </c>
      <c r="B64" s="354" t="s">
        <v>312</v>
      </c>
      <c r="C64" s="200">
        <f>'[2]Table 1'!D68</f>
        <v>6.032</v>
      </c>
      <c r="D64" s="200"/>
      <c r="E64" s="200"/>
      <c r="F64" s="200"/>
      <c r="G64" s="200"/>
      <c r="H64" s="200"/>
      <c r="I64" s="200">
        <f>C64</f>
        <v>6.032</v>
      </c>
      <c r="J64" s="200"/>
      <c r="K64" s="200"/>
      <c r="L64" s="200"/>
      <c r="M64" s="200"/>
      <c r="N64" s="200"/>
      <c r="O64" s="200">
        <f>C64</f>
        <v>6.032</v>
      </c>
      <c r="P64" s="200"/>
    </row>
    <row r="65" spans="1:16" ht="46.8" x14ac:dyDescent="0.3">
      <c r="A65" s="199">
        <f t="shared" si="0"/>
        <v>61</v>
      </c>
      <c r="B65" s="364" t="s">
        <v>313</v>
      </c>
      <c r="C65" s="398">
        <v>30.16</v>
      </c>
      <c r="D65" s="200"/>
      <c r="E65" s="200"/>
      <c r="F65" s="200"/>
      <c r="G65" s="200"/>
      <c r="H65" s="200">
        <v>10</v>
      </c>
      <c r="I65" s="209">
        <f>C65-H65</f>
        <v>20.16</v>
      </c>
      <c r="J65" s="200"/>
      <c r="K65" s="200"/>
      <c r="L65" s="200"/>
      <c r="M65" s="200"/>
      <c r="N65" s="209">
        <f>C65</f>
        <v>30.16</v>
      </c>
      <c r="O65" s="200"/>
      <c r="P65" s="200"/>
    </row>
    <row r="66" spans="1:16" ht="31.2" x14ac:dyDescent="0.3">
      <c r="A66" s="199">
        <f t="shared" si="0"/>
        <v>62</v>
      </c>
      <c r="B66" s="366" t="s">
        <v>314</v>
      </c>
      <c r="C66" s="398">
        <v>7.24</v>
      </c>
      <c r="D66" s="200"/>
      <c r="E66" s="200"/>
      <c r="F66" s="200"/>
      <c r="G66" s="200"/>
      <c r="H66" s="209">
        <f>C66</f>
        <v>7.24</v>
      </c>
      <c r="I66" s="200"/>
      <c r="J66" s="200"/>
      <c r="K66" s="200"/>
      <c r="L66" s="200"/>
      <c r="M66" s="209">
        <f>C66</f>
        <v>7.24</v>
      </c>
      <c r="N66" s="200"/>
      <c r="O66" s="200"/>
      <c r="P66" s="200"/>
    </row>
    <row r="67" spans="1:16" ht="31.2" x14ac:dyDescent="0.3">
      <c r="A67" s="199">
        <f t="shared" si="0"/>
        <v>63</v>
      </c>
      <c r="B67" s="366" t="s">
        <v>315</v>
      </c>
      <c r="C67" s="398">
        <v>7.24</v>
      </c>
      <c r="D67" s="200"/>
      <c r="E67" s="200"/>
      <c r="F67" s="200"/>
      <c r="G67" s="200"/>
      <c r="H67" s="209">
        <f>C67</f>
        <v>7.24</v>
      </c>
      <c r="I67" s="200"/>
      <c r="J67" s="200"/>
      <c r="K67" s="200"/>
      <c r="L67" s="200"/>
      <c r="M67" s="209">
        <f>C67</f>
        <v>7.24</v>
      </c>
      <c r="N67" s="200"/>
      <c r="O67" s="200"/>
      <c r="P67" s="200"/>
    </row>
    <row r="68" spans="1:16" ht="31.2" x14ac:dyDescent="0.3">
      <c r="A68" s="199">
        <f t="shared" si="0"/>
        <v>64</v>
      </c>
      <c r="B68" s="366" t="s">
        <v>316</v>
      </c>
      <c r="C68" s="398">
        <v>422.91</v>
      </c>
      <c r="D68" s="200"/>
      <c r="E68" s="200"/>
      <c r="F68" s="200"/>
      <c r="G68" s="200"/>
      <c r="H68" s="200">
        <v>200</v>
      </c>
      <c r="I68" s="209">
        <f>C68-H68</f>
        <v>222.91000000000003</v>
      </c>
      <c r="J68" s="200"/>
      <c r="K68" s="200"/>
      <c r="L68" s="200"/>
      <c r="M68" s="200"/>
      <c r="N68" s="200"/>
      <c r="O68" s="209">
        <f>C68</f>
        <v>422.91</v>
      </c>
      <c r="P68" s="200"/>
    </row>
    <row r="69" spans="1:16" ht="46.8" x14ac:dyDescent="0.3">
      <c r="A69" s="199">
        <f t="shared" si="0"/>
        <v>65</v>
      </c>
      <c r="B69" s="367" t="s">
        <v>317</v>
      </c>
      <c r="C69" s="398">
        <v>7.24</v>
      </c>
      <c r="D69" s="200"/>
      <c r="E69" s="200"/>
      <c r="F69" s="200"/>
      <c r="G69" s="209">
        <f>C69</f>
        <v>7.24</v>
      </c>
      <c r="H69" s="200"/>
      <c r="I69" s="200"/>
      <c r="J69" s="200"/>
      <c r="K69" s="200"/>
      <c r="L69" s="200"/>
      <c r="M69" s="209">
        <f>C69</f>
        <v>7.24</v>
      </c>
      <c r="N69" s="200"/>
      <c r="O69" s="200"/>
      <c r="P69" s="200"/>
    </row>
    <row r="70" spans="1:16" ht="31.2" x14ac:dyDescent="0.3">
      <c r="A70" s="199">
        <f t="shared" si="0"/>
        <v>66</v>
      </c>
      <c r="B70" s="368" t="s">
        <v>318</v>
      </c>
      <c r="C70" s="200">
        <v>0.13</v>
      </c>
      <c r="D70" s="200"/>
      <c r="E70" s="200"/>
      <c r="F70" s="200"/>
      <c r="G70" s="200">
        <f>C70</f>
        <v>0.13</v>
      </c>
      <c r="H70" s="200"/>
      <c r="I70" s="200"/>
      <c r="J70" s="200"/>
      <c r="K70" s="200"/>
      <c r="L70" s="200"/>
      <c r="M70" s="200">
        <f>C70</f>
        <v>0.13</v>
      </c>
      <c r="N70" s="200"/>
      <c r="O70" s="200"/>
      <c r="P70" s="200"/>
    </row>
    <row r="71" spans="1:16" ht="15.6" x14ac:dyDescent="0.3">
      <c r="A71" s="199">
        <f t="shared" ref="A71:A93" si="5">+A70+1</f>
        <v>67</v>
      </c>
      <c r="B71" s="368" t="s">
        <v>319</v>
      </c>
      <c r="C71" s="200">
        <v>98.04</v>
      </c>
      <c r="D71" s="200"/>
      <c r="E71" s="200"/>
      <c r="F71" s="200"/>
      <c r="G71" s="200"/>
      <c r="H71" s="200">
        <v>50</v>
      </c>
      <c r="I71" s="200">
        <f>C71-H71</f>
        <v>48.040000000000006</v>
      </c>
      <c r="J71" s="200"/>
      <c r="K71" s="200"/>
      <c r="L71" s="200"/>
      <c r="M71" s="200"/>
      <c r="N71" s="200"/>
      <c r="O71" s="200">
        <f>C71</f>
        <v>98.04</v>
      </c>
      <c r="P71" s="200"/>
    </row>
    <row r="72" spans="1:16" ht="31.2" x14ac:dyDescent="0.3">
      <c r="A72" s="199">
        <f t="shared" si="5"/>
        <v>68</v>
      </c>
      <c r="B72" s="368" t="s">
        <v>320</v>
      </c>
      <c r="C72" s="200">
        <v>1.29</v>
      </c>
      <c r="D72" s="200"/>
      <c r="E72" s="200"/>
      <c r="F72" s="200"/>
      <c r="G72" s="200"/>
      <c r="H72" s="200"/>
      <c r="I72" s="200">
        <f>C72</f>
        <v>1.29</v>
      </c>
      <c r="J72" s="200"/>
      <c r="K72" s="200"/>
      <c r="L72" s="200"/>
      <c r="M72" s="200"/>
      <c r="N72" s="200"/>
      <c r="O72" s="200">
        <f>C72</f>
        <v>1.29</v>
      </c>
      <c r="P72" s="200"/>
    </row>
    <row r="73" spans="1:16" ht="31.2" x14ac:dyDescent="0.3">
      <c r="A73" s="199">
        <f t="shared" si="5"/>
        <v>69</v>
      </c>
      <c r="B73" s="368" t="s">
        <v>321</v>
      </c>
      <c r="C73" s="200">
        <v>49.02</v>
      </c>
      <c r="D73" s="200"/>
      <c r="E73" s="200"/>
      <c r="F73" s="200"/>
      <c r="G73" s="200"/>
      <c r="H73" s="200">
        <v>20</v>
      </c>
      <c r="I73" s="200">
        <f>C73-H73</f>
        <v>29.020000000000003</v>
      </c>
      <c r="J73" s="200"/>
      <c r="K73" s="200"/>
      <c r="L73" s="200"/>
      <c r="M73" s="200"/>
      <c r="N73" s="200"/>
      <c r="O73" s="200">
        <f>C73</f>
        <v>49.02</v>
      </c>
      <c r="P73" s="200"/>
    </row>
    <row r="74" spans="1:16" ht="31.2" x14ac:dyDescent="0.3">
      <c r="A74" s="199">
        <f t="shared" si="5"/>
        <v>70</v>
      </c>
      <c r="B74" s="368" t="s">
        <v>322</v>
      </c>
      <c r="C74" s="200">
        <v>51.6</v>
      </c>
      <c r="D74" s="200"/>
      <c r="E74" s="200"/>
      <c r="F74" s="200"/>
      <c r="G74" s="200"/>
      <c r="H74" s="200"/>
      <c r="I74" s="200">
        <v>20</v>
      </c>
      <c r="J74" s="200">
        <f>C74-I74</f>
        <v>31.6</v>
      </c>
      <c r="K74" s="200"/>
      <c r="L74" s="200"/>
      <c r="M74" s="200"/>
      <c r="N74" s="200"/>
      <c r="O74" s="200"/>
      <c r="P74" s="200">
        <f>C74</f>
        <v>51.6</v>
      </c>
    </row>
    <row r="75" spans="1:16" ht="31.2" x14ac:dyDescent="0.3">
      <c r="A75" s="199">
        <f t="shared" si="5"/>
        <v>71</v>
      </c>
      <c r="B75" s="368" t="s">
        <v>323</v>
      </c>
      <c r="C75" s="200">
        <v>10.32</v>
      </c>
      <c r="D75" s="200"/>
      <c r="E75" s="200"/>
      <c r="F75" s="200"/>
      <c r="G75" s="200"/>
      <c r="H75" s="200"/>
      <c r="I75" s="200"/>
      <c r="J75" s="200">
        <f>C75</f>
        <v>10.32</v>
      </c>
      <c r="K75" s="200"/>
      <c r="L75" s="200"/>
      <c r="M75" s="200"/>
      <c r="N75" s="200"/>
      <c r="O75" s="200"/>
      <c r="P75" s="200">
        <f>C75</f>
        <v>10.32</v>
      </c>
    </row>
    <row r="76" spans="1:16" ht="31.2" x14ac:dyDescent="0.3">
      <c r="A76" s="199">
        <f t="shared" si="5"/>
        <v>72</v>
      </c>
      <c r="B76" s="368" t="s">
        <v>324</v>
      </c>
      <c r="C76" s="200">
        <v>67.08</v>
      </c>
      <c r="D76" s="200"/>
      <c r="E76" s="200"/>
      <c r="F76" s="200"/>
      <c r="G76" s="200"/>
      <c r="H76" s="200"/>
      <c r="I76" s="200">
        <v>20</v>
      </c>
      <c r="J76" s="200">
        <f>C76-I76</f>
        <v>47.08</v>
      </c>
      <c r="K76" s="200"/>
      <c r="L76" s="200"/>
      <c r="M76" s="200"/>
      <c r="N76" s="200"/>
      <c r="O76" s="200"/>
      <c r="P76" s="200">
        <f>C76</f>
        <v>67.08</v>
      </c>
    </row>
    <row r="77" spans="1:16" ht="31.2" x14ac:dyDescent="0.3">
      <c r="A77" s="199">
        <f t="shared" si="5"/>
        <v>73</v>
      </c>
      <c r="B77" s="366" t="s">
        <v>325</v>
      </c>
      <c r="C77" s="200">
        <v>104.49</v>
      </c>
      <c r="D77" s="200"/>
      <c r="E77" s="200"/>
      <c r="F77" s="200"/>
      <c r="G77" s="200"/>
      <c r="H77" s="200"/>
      <c r="I77" s="200">
        <v>50</v>
      </c>
      <c r="J77" s="200">
        <f>C77-I77</f>
        <v>54.489999999999995</v>
      </c>
      <c r="K77" s="200"/>
      <c r="L77" s="200"/>
      <c r="M77" s="200"/>
      <c r="N77" s="200"/>
      <c r="O77" s="200"/>
      <c r="P77" s="200">
        <f>C77</f>
        <v>104.49</v>
      </c>
    </row>
    <row r="78" spans="1:16" ht="31.2" x14ac:dyDescent="0.3">
      <c r="A78" s="199">
        <f t="shared" si="5"/>
        <v>74</v>
      </c>
      <c r="B78" s="368" t="s">
        <v>326</v>
      </c>
      <c r="C78" s="369">
        <v>51.6</v>
      </c>
      <c r="D78" s="369"/>
      <c r="E78" s="369"/>
      <c r="F78" s="369"/>
      <c r="G78" s="369"/>
      <c r="H78" s="369"/>
      <c r="I78" s="369">
        <v>20</v>
      </c>
      <c r="J78" s="369">
        <f>C78-I78</f>
        <v>31.6</v>
      </c>
      <c r="K78" s="369"/>
      <c r="L78" s="369"/>
      <c r="M78" s="369"/>
      <c r="N78" s="369"/>
      <c r="O78" s="369"/>
      <c r="P78" s="369">
        <f>C78</f>
        <v>51.6</v>
      </c>
    </row>
    <row r="79" spans="1:16" ht="78" x14ac:dyDescent="0.3">
      <c r="A79" s="199">
        <f t="shared" si="5"/>
        <v>75</v>
      </c>
      <c r="B79" s="370" t="s">
        <v>327</v>
      </c>
      <c r="C79" s="399">
        <f>'[3]Actual NIT '!C2/10^7</f>
        <v>162.153918</v>
      </c>
      <c r="D79" s="369"/>
      <c r="E79" s="369">
        <v>10</v>
      </c>
      <c r="F79" s="369">
        <v>50</v>
      </c>
      <c r="G79" s="399">
        <f t="shared" ref="G79:G93" si="6">C79-E79-F79</f>
        <v>102.153918</v>
      </c>
      <c r="H79" s="399"/>
      <c r="I79" s="369"/>
      <c r="J79" s="369"/>
      <c r="K79" s="369"/>
      <c r="L79" s="369"/>
      <c r="M79" s="399">
        <f t="shared" ref="M79:M93" si="7">C79</f>
        <v>162.153918</v>
      </c>
      <c r="N79" s="399"/>
      <c r="O79" s="369"/>
      <c r="P79" s="369"/>
    </row>
    <row r="80" spans="1:16" ht="78" x14ac:dyDescent="0.3">
      <c r="A80" s="199">
        <f t="shared" si="5"/>
        <v>76</v>
      </c>
      <c r="B80" s="370" t="s">
        <v>328</v>
      </c>
      <c r="C80" s="399">
        <f>'[3]Actual NIT '!C3/10^7</f>
        <v>165.29036909999999</v>
      </c>
      <c r="D80" s="369"/>
      <c r="E80" s="369">
        <v>10</v>
      </c>
      <c r="F80" s="369">
        <v>50</v>
      </c>
      <c r="G80" s="399">
        <f t="shared" si="6"/>
        <v>105.29036909999999</v>
      </c>
      <c r="H80" s="399"/>
      <c r="I80" s="369"/>
      <c r="J80" s="369"/>
      <c r="K80" s="369"/>
      <c r="L80" s="369"/>
      <c r="M80" s="399">
        <f t="shared" si="7"/>
        <v>165.29036909999999</v>
      </c>
      <c r="N80" s="399"/>
      <c r="O80" s="369"/>
      <c r="P80" s="369"/>
    </row>
    <row r="81" spans="1:18" ht="62.4" x14ac:dyDescent="0.3">
      <c r="A81" s="199">
        <f t="shared" si="5"/>
        <v>77</v>
      </c>
      <c r="B81" s="370" t="s">
        <v>329</v>
      </c>
      <c r="C81" s="399">
        <f>'[3]Actual NIT '!C4/10^7</f>
        <v>62.383362300000002</v>
      </c>
      <c r="D81" s="369"/>
      <c r="E81" s="369">
        <v>5</v>
      </c>
      <c r="F81" s="369">
        <v>20</v>
      </c>
      <c r="G81" s="399">
        <f t="shared" si="6"/>
        <v>37.383362300000002</v>
      </c>
      <c r="H81" s="399"/>
      <c r="I81" s="369"/>
      <c r="J81" s="369"/>
      <c r="K81" s="369"/>
      <c r="L81" s="369"/>
      <c r="M81" s="399">
        <f t="shared" si="7"/>
        <v>62.383362300000002</v>
      </c>
      <c r="N81" s="399"/>
      <c r="O81" s="369"/>
      <c r="P81" s="369"/>
    </row>
    <row r="82" spans="1:18" ht="62.4" x14ac:dyDescent="0.3">
      <c r="A82" s="199">
        <f t="shared" si="5"/>
        <v>78</v>
      </c>
      <c r="B82" s="370" t="s">
        <v>330</v>
      </c>
      <c r="C82" s="399">
        <f>'[3]Actual NIT '!C5/10^7</f>
        <v>72.8158368</v>
      </c>
      <c r="D82" s="369"/>
      <c r="E82" s="369">
        <v>5</v>
      </c>
      <c r="F82" s="369">
        <v>40</v>
      </c>
      <c r="G82" s="399">
        <f t="shared" si="6"/>
        <v>27.8158368</v>
      </c>
      <c r="H82" s="399"/>
      <c r="I82" s="369"/>
      <c r="J82" s="369"/>
      <c r="K82" s="369"/>
      <c r="L82" s="369"/>
      <c r="M82" s="399">
        <f t="shared" si="7"/>
        <v>72.8158368</v>
      </c>
      <c r="N82" s="399"/>
      <c r="O82" s="369"/>
      <c r="P82" s="369"/>
    </row>
    <row r="83" spans="1:18" ht="62.4" x14ac:dyDescent="0.3">
      <c r="A83" s="199">
        <f t="shared" si="5"/>
        <v>79</v>
      </c>
      <c r="B83" s="370" t="s">
        <v>331</v>
      </c>
      <c r="C83" s="399">
        <f>'[3]Actual NIT '!C6/10^7</f>
        <v>78.012473200000002</v>
      </c>
      <c r="D83" s="369"/>
      <c r="E83" s="369">
        <v>5</v>
      </c>
      <c r="F83" s="369">
        <v>40</v>
      </c>
      <c r="G83" s="399">
        <f t="shared" si="6"/>
        <v>33.012473200000002</v>
      </c>
      <c r="H83" s="369"/>
      <c r="I83" s="369"/>
      <c r="J83" s="369"/>
      <c r="K83" s="369"/>
      <c r="L83" s="369"/>
      <c r="M83" s="399">
        <f t="shared" si="7"/>
        <v>78.012473200000002</v>
      </c>
      <c r="N83" s="399"/>
      <c r="O83" s="369"/>
      <c r="P83" s="369"/>
    </row>
    <row r="84" spans="1:18" ht="62.4" x14ac:dyDescent="0.3">
      <c r="A84" s="199">
        <f t="shared" si="5"/>
        <v>80</v>
      </c>
      <c r="B84" s="370" t="s">
        <v>332</v>
      </c>
      <c r="C84" s="399">
        <f>'[3]Actual NIT '!C7/10^7</f>
        <v>117.5401749</v>
      </c>
      <c r="D84" s="369"/>
      <c r="E84" s="369">
        <v>10</v>
      </c>
      <c r="F84" s="369">
        <v>50</v>
      </c>
      <c r="G84" s="399">
        <f t="shared" si="6"/>
        <v>57.540174899999997</v>
      </c>
      <c r="H84" s="369"/>
      <c r="I84" s="369"/>
      <c r="J84" s="369"/>
      <c r="K84" s="369"/>
      <c r="L84" s="369"/>
      <c r="M84" s="399">
        <f t="shared" si="7"/>
        <v>117.5401749</v>
      </c>
      <c r="N84" s="399"/>
      <c r="O84" s="369"/>
      <c r="P84" s="369"/>
    </row>
    <row r="85" spans="1:18" ht="93.6" x14ac:dyDescent="0.3">
      <c r="A85" s="199">
        <f t="shared" si="5"/>
        <v>81</v>
      </c>
      <c r="B85" s="370" t="s">
        <v>333</v>
      </c>
      <c r="C85" s="399">
        <f>'[3]Actual NIT '!C8/10^7</f>
        <v>72.778028699999993</v>
      </c>
      <c r="D85" s="369"/>
      <c r="E85" s="369">
        <v>5</v>
      </c>
      <c r="F85" s="369">
        <v>40</v>
      </c>
      <c r="G85" s="399">
        <f t="shared" si="6"/>
        <v>27.778028699999993</v>
      </c>
      <c r="H85" s="369"/>
      <c r="I85" s="369"/>
      <c r="J85" s="369"/>
      <c r="K85" s="369"/>
      <c r="L85" s="369"/>
      <c r="M85" s="399">
        <f t="shared" si="7"/>
        <v>72.778028699999993</v>
      </c>
      <c r="N85" s="399"/>
      <c r="O85" s="369"/>
      <c r="P85" s="369"/>
    </row>
    <row r="86" spans="1:18" ht="93.6" x14ac:dyDescent="0.3">
      <c r="A86" s="199">
        <f t="shared" si="5"/>
        <v>82</v>
      </c>
      <c r="B86" s="370" t="s">
        <v>334</v>
      </c>
      <c r="C86" s="399">
        <f>'[3]Actual NIT '!C9/10^7</f>
        <v>72.778028699999993</v>
      </c>
      <c r="D86" s="369"/>
      <c r="E86" s="369">
        <v>5</v>
      </c>
      <c r="F86" s="369">
        <v>40</v>
      </c>
      <c r="G86" s="399">
        <f t="shared" si="6"/>
        <v>27.778028699999993</v>
      </c>
      <c r="H86" s="369"/>
      <c r="I86" s="369"/>
      <c r="J86" s="369"/>
      <c r="K86" s="369"/>
      <c r="L86" s="369"/>
      <c r="M86" s="399">
        <f t="shared" si="7"/>
        <v>72.778028699999993</v>
      </c>
      <c r="N86" s="399"/>
      <c r="O86" s="369"/>
      <c r="P86" s="369"/>
    </row>
    <row r="87" spans="1:18" ht="93.6" x14ac:dyDescent="0.3">
      <c r="A87" s="199">
        <f t="shared" si="5"/>
        <v>83</v>
      </c>
      <c r="B87" s="370" t="s">
        <v>335</v>
      </c>
      <c r="C87" s="399">
        <f>'[3]Actual NIT '!C10/10^7</f>
        <v>72.778028699999993</v>
      </c>
      <c r="D87" s="369"/>
      <c r="E87" s="369">
        <v>5</v>
      </c>
      <c r="F87" s="369">
        <v>40</v>
      </c>
      <c r="G87" s="399">
        <f t="shared" si="6"/>
        <v>27.778028699999993</v>
      </c>
      <c r="H87" s="369"/>
      <c r="I87" s="369"/>
      <c r="J87" s="369"/>
      <c r="K87" s="369"/>
      <c r="L87" s="369"/>
      <c r="M87" s="399">
        <f t="shared" si="7"/>
        <v>72.778028699999993</v>
      </c>
      <c r="N87" s="399"/>
      <c r="O87" s="369"/>
      <c r="P87" s="369"/>
    </row>
    <row r="88" spans="1:18" ht="78" x14ac:dyDescent="0.3">
      <c r="A88" s="199">
        <f t="shared" si="5"/>
        <v>84</v>
      </c>
      <c r="B88" s="370" t="s">
        <v>336</v>
      </c>
      <c r="C88" s="399">
        <f>'[3]Actual NIT '!C11/10^7</f>
        <v>110.1474663</v>
      </c>
      <c r="D88" s="369"/>
      <c r="E88" s="369">
        <v>10</v>
      </c>
      <c r="F88" s="369">
        <v>50</v>
      </c>
      <c r="G88" s="399">
        <f t="shared" si="6"/>
        <v>50.147466300000005</v>
      </c>
      <c r="H88" s="369"/>
      <c r="I88" s="369"/>
      <c r="J88" s="369"/>
      <c r="K88" s="369"/>
      <c r="L88" s="369"/>
      <c r="M88" s="399">
        <f t="shared" si="7"/>
        <v>110.1474663</v>
      </c>
      <c r="N88" s="399"/>
      <c r="O88" s="369"/>
      <c r="P88" s="369"/>
    </row>
    <row r="89" spans="1:18" ht="109.2" x14ac:dyDescent="0.3">
      <c r="A89" s="199">
        <f t="shared" si="5"/>
        <v>85</v>
      </c>
      <c r="B89" s="370" t="s">
        <v>337</v>
      </c>
      <c r="C89" s="399">
        <f>'[3]Actual NIT '!C12/10^7</f>
        <v>167.86188150000001</v>
      </c>
      <c r="D89" s="369"/>
      <c r="E89" s="369">
        <v>10</v>
      </c>
      <c r="F89" s="369">
        <v>100</v>
      </c>
      <c r="G89" s="399">
        <f t="shared" si="6"/>
        <v>57.86188150000001</v>
      </c>
      <c r="H89" s="369"/>
      <c r="I89" s="369"/>
      <c r="J89" s="369"/>
      <c r="K89" s="369"/>
      <c r="L89" s="369"/>
      <c r="M89" s="399">
        <f t="shared" si="7"/>
        <v>167.86188150000001</v>
      </c>
      <c r="N89" s="399"/>
      <c r="O89" s="369"/>
      <c r="P89" s="369"/>
    </row>
    <row r="90" spans="1:18" ht="62.4" x14ac:dyDescent="0.3">
      <c r="A90" s="199">
        <f t="shared" si="5"/>
        <v>86</v>
      </c>
      <c r="B90" s="370" t="s">
        <v>338</v>
      </c>
      <c r="C90" s="399">
        <f>'[3]Actual NIT '!C13/10^7</f>
        <v>165.41230899999999</v>
      </c>
      <c r="D90" s="369"/>
      <c r="E90" s="369">
        <v>10</v>
      </c>
      <c r="F90" s="369">
        <v>100</v>
      </c>
      <c r="G90" s="399">
        <f t="shared" si="6"/>
        <v>55.412308999999993</v>
      </c>
      <c r="H90" s="369"/>
      <c r="I90" s="369"/>
      <c r="J90" s="369"/>
      <c r="K90" s="369"/>
      <c r="L90" s="369"/>
      <c r="M90" s="399">
        <f t="shared" si="7"/>
        <v>165.41230899999999</v>
      </c>
      <c r="N90" s="399"/>
      <c r="O90" s="369"/>
      <c r="P90" s="369"/>
    </row>
    <row r="91" spans="1:18" ht="62.4" x14ac:dyDescent="0.3">
      <c r="A91" s="199">
        <f t="shared" si="5"/>
        <v>87</v>
      </c>
      <c r="B91" s="370" t="s">
        <v>339</v>
      </c>
      <c r="C91" s="399">
        <f>'[3]Actual NIT '!C14/10^7</f>
        <v>79.351276999999996</v>
      </c>
      <c r="D91" s="369"/>
      <c r="E91" s="369">
        <v>5</v>
      </c>
      <c r="F91" s="369">
        <v>40</v>
      </c>
      <c r="G91" s="399">
        <f t="shared" si="6"/>
        <v>34.351276999999996</v>
      </c>
      <c r="H91" s="369"/>
      <c r="I91" s="369"/>
      <c r="J91" s="369"/>
      <c r="K91" s="369"/>
      <c r="L91" s="369"/>
      <c r="M91" s="399">
        <f t="shared" si="7"/>
        <v>79.351276999999996</v>
      </c>
      <c r="N91" s="399"/>
      <c r="O91" s="369"/>
      <c r="P91" s="369"/>
    </row>
    <row r="92" spans="1:18" ht="78" x14ac:dyDescent="0.3">
      <c r="A92" s="199">
        <f t="shared" si="5"/>
        <v>88</v>
      </c>
      <c r="B92" s="370" t="s">
        <v>340</v>
      </c>
      <c r="C92" s="399">
        <f>'[3]Actual NIT '!C15/10^7</f>
        <v>72.493776400000002</v>
      </c>
      <c r="D92" s="369"/>
      <c r="E92" s="369">
        <v>5</v>
      </c>
      <c r="F92" s="369">
        <v>40</v>
      </c>
      <c r="G92" s="399">
        <f t="shared" si="6"/>
        <v>27.493776400000002</v>
      </c>
      <c r="H92" s="369"/>
      <c r="I92" s="369"/>
      <c r="J92" s="369"/>
      <c r="K92" s="369"/>
      <c r="L92" s="369"/>
      <c r="M92" s="399">
        <f t="shared" si="7"/>
        <v>72.493776400000002</v>
      </c>
      <c r="N92" s="399"/>
      <c r="O92" s="369"/>
      <c r="P92" s="369"/>
    </row>
    <row r="93" spans="1:18" ht="62.4" x14ac:dyDescent="0.3">
      <c r="A93" s="199">
        <f t="shared" si="5"/>
        <v>89</v>
      </c>
      <c r="B93" s="370" t="s">
        <v>341</v>
      </c>
      <c r="C93" s="399">
        <f>'[3]Actual NIT '!C16/10^7</f>
        <v>145.917676</v>
      </c>
      <c r="D93" s="369"/>
      <c r="E93" s="369">
        <v>10</v>
      </c>
      <c r="F93" s="369">
        <v>100</v>
      </c>
      <c r="G93" s="399">
        <f t="shared" si="6"/>
        <v>35.917676</v>
      </c>
      <c r="H93" s="369"/>
      <c r="I93" s="369"/>
      <c r="J93" s="369"/>
      <c r="K93" s="369"/>
      <c r="L93" s="369"/>
      <c r="M93" s="399">
        <f t="shared" si="7"/>
        <v>145.917676</v>
      </c>
      <c r="N93" s="399"/>
      <c r="O93" s="369"/>
      <c r="P93" s="369"/>
    </row>
    <row r="94" spans="1:18" ht="15.6" x14ac:dyDescent="0.3">
      <c r="A94" s="200"/>
      <c r="B94" s="371" t="s">
        <v>112</v>
      </c>
      <c r="C94" s="209">
        <f>SUM(C5:C93)</f>
        <v>7652.465606599997</v>
      </c>
      <c r="D94" s="209">
        <f t="shared" ref="D94:R94" si="8">SUM(D5:D93)</f>
        <v>0</v>
      </c>
      <c r="E94" s="209"/>
      <c r="F94" s="209">
        <f t="shared" si="8"/>
        <v>1540.0319999999999</v>
      </c>
      <c r="G94" s="209">
        <f t="shared" si="8"/>
        <v>2135.9706066000003</v>
      </c>
      <c r="H94" s="209">
        <f t="shared" si="8"/>
        <v>2063.0160000000005</v>
      </c>
      <c r="I94" s="209">
        <f t="shared" si="8"/>
        <v>1416.6970000000001</v>
      </c>
      <c r="J94" s="209">
        <f t="shared" si="8"/>
        <v>274.33000000000004</v>
      </c>
      <c r="K94" s="209">
        <f t="shared" si="8"/>
        <v>0</v>
      </c>
      <c r="L94" s="209">
        <f t="shared" si="8"/>
        <v>0</v>
      </c>
      <c r="M94" s="209">
        <f t="shared" si="8"/>
        <v>2785.4826066000001</v>
      </c>
      <c r="N94" s="209">
        <f t="shared" si="8"/>
        <v>2198.8060000000005</v>
      </c>
      <c r="O94" s="209">
        <f t="shared" si="8"/>
        <v>2081.4270000000001</v>
      </c>
      <c r="P94" s="209">
        <f t="shared" si="8"/>
        <v>414.33000000000004</v>
      </c>
      <c r="Q94" s="372"/>
      <c r="R94" s="372"/>
    </row>
    <row r="98" spans="17:18" x14ac:dyDescent="0.3">
      <c r="Q98" s="103"/>
    </row>
    <row r="99" spans="17:18" x14ac:dyDescent="0.3">
      <c r="Q99" s="103"/>
      <c r="R99" s="103"/>
    </row>
    <row r="100" spans="17:18" x14ac:dyDescent="0.3">
      <c r="Q100" s="103"/>
      <c r="R100" s="103"/>
    </row>
  </sheetData>
  <mergeCells count="6">
    <mergeCell ref="A1:P1"/>
    <mergeCell ref="A2:A4"/>
    <mergeCell ref="B2:B4"/>
    <mergeCell ref="C2:C4"/>
    <mergeCell ref="D2:J2"/>
    <mergeCell ref="K2:P2"/>
  </mergeCells>
  <pageMargins left="0.7" right="0.7" top="0.3" bottom="0.75" header="0.3" footer="0.3"/>
  <pageSetup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zoomScale="80" zoomScaleNormal="80" zoomScaleSheetLayoutView="7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O27" sqref="O27:O29"/>
    </sheetView>
  </sheetViews>
  <sheetFormatPr defaultRowHeight="18" x14ac:dyDescent="0.3"/>
  <cols>
    <col min="1" max="1" width="5.88671875" style="201" customWidth="1"/>
    <col min="2" max="2" width="40.5546875" style="202" customWidth="1"/>
    <col min="3" max="3" width="12.6640625" style="203" customWidth="1"/>
    <col min="4" max="4" width="10.109375" style="203" hidden="1" customWidth="1"/>
    <col min="5" max="6" width="10.109375" style="203" customWidth="1"/>
    <col min="7" max="9" width="10.109375" customWidth="1"/>
    <col min="10" max="10" width="10.44140625" hidden="1" customWidth="1"/>
    <col min="11" max="15" width="10.44140625" customWidth="1"/>
  </cols>
  <sheetData>
    <row r="1" spans="1:15" ht="15.6" x14ac:dyDescent="0.3">
      <c r="A1" s="442" t="s">
        <v>174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</row>
    <row r="2" spans="1:15" ht="15.6" customHeight="1" x14ac:dyDescent="0.3">
      <c r="A2" s="440" t="s">
        <v>23</v>
      </c>
      <c r="B2" s="440" t="s">
        <v>190</v>
      </c>
      <c r="C2" s="441" t="s">
        <v>191</v>
      </c>
      <c r="D2" s="440" t="s">
        <v>192</v>
      </c>
      <c r="E2" s="440"/>
      <c r="F2" s="440"/>
      <c r="G2" s="440"/>
      <c r="H2" s="440"/>
      <c r="I2" s="440"/>
      <c r="J2" s="442" t="s">
        <v>230</v>
      </c>
      <c r="K2" s="442"/>
      <c r="L2" s="442"/>
      <c r="M2" s="442"/>
      <c r="N2" s="442"/>
      <c r="O2" s="442"/>
    </row>
    <row r="3" spans="1:15" ht="44.25" customHeight="1" x14ac:dyDescent="0.3">
      <c r="A3" s="440"/>
      <c r="B3" s="440"/>
      <c r="C3" s="441"/>
      <c r="D3" s="346" t="s">
        <v>5</v>
      </c>
      <c r="E3" s="346" t="s">
        <v>228</v>
      </c>
      <c r="F3" s="346" t="s">
        <v>223</v>
      </c>
      <c r="G3" s="346" t="s">
        <v>224</v>
      </c>
      <c r="H3" s="346" t="s">
        <v>225</v>
      </c>
      <c r="I3" s="346" t="s">
        <v>226</v>
      </c>
      <c r="J3" s="346" t="s">
        <v>5</v>
      </c>
      <c r="K3" s="346" t="s">
        <v>228</v>
      </c>
      <c r="L3" s="346" t="s">
        <v>223</v>
      </c>
      <c r="M3" s="346" t="s">
        <v>224</v>
      </c>
      <c r="N3" s="346" t="s">
        <v>225</v>
      </c>
      <c r="O3" s="346" t="s">
        <v>226</v>
      </c>
    </row>
    <row r="4" spans="1:15" ht="26.4" customHeight="1" x14ac:dyDescent="0.3">
      <c r="A4" s="440"/>
      <c r="B4" s="440"/>
      <c r="C4" s="441"/>
      <c r="D4" s="346"/>
      <c r="E4" s="346"/>
      <c r="F4" s="346"/>
      <c r="G4" s="346"/>
      <c r="H4" s="346"/>
      <c r="I4" s="346"/>
      <c r="J4" s="347"/>
      <c r="K4" s="347"/>
      <c r="L4" s="347"/>
      <c r="M4" s="347"/>
      <c r="N4" s="347"/>
      <c r="O4" s="347"/>
    </row>
    <row r="5" spans="1:15" ht="48" customHeight="1" x14ac:dyDescent="0.3">
      <c r="A5" s="199">
        <v>1</v>
      </c>
      <c r="B5" s="373" t="s">
        <v>342</v>
      </c>
      <c r="C5" s="365">
        <v>10.02</v>
      </c>
      <c r="D5" s="207"/>
      <c r="E5" s="207"/>
      <c r="F5" s="207">
        <f>C5</f>
        <v>10.02</v>
      </c>
      <c r="G5" s="198"/>
      <c r="H5" s="347"/>
      <c r="I5" s="347"/>
      <c r="J5" s="347"/>
      <c r="K5" s="347"/>
      <c r="L5" s="388">
        <f>C5</f>
        <v>10.02</v>
      </c>
      <c r="M5" s="347"/>
      <c r="N5" s="347"/>
      <c r="O5" s="347"/>
    </row>
    <row r="6" spans="1:15" ht="45.6" customHeight="1" x14ac:dyDescent="0.3">
      <c r="A6" s="199">
        <f>+A5+1</f>
        <v>2</v>
      </c>
      <c r="B6" s="373" t="s">
        <v>343</v>
      </c>
      <c r="C6" s="365">
        <v>62.51</v>
      </c>
      <c r="D6" s="209"/>
      <c r="E6" s="209"/>
      <c r="F6" s="209">
        <v>20</v>
      </c>
      <c r="G6" s="388">
        <f>C6-F6</f>
        <v>42.51</v>
      </c>
      <c r="H6" s="347"/>
      <c r="I6" s="347"/>
      <c r="J6" s="347"/>
      <c r="K6" s="347"/>
      <c r="L6" s="347"/>
      <c r="M6" s="388">
        <f>C6</f>
        <v>62.51</v>
      </c>
      <c r="N6" s="347"/>
      <c r="O6" s="347"/>
    </row>
    <row r="7" spans="1:15" ht="52.8" customHeight="1" x14ac:dyDescent="0.3">
      <c r="A7" s="199">
        <f t="shared" ref="A7:A39" si="0">+A6+1</f>
        <v>3</v>
      </c>
      <c r="B7" s="373" t="s">
        <v>344</v>
      </c>
      <c r="C7" s="365">
        <v>10.02</v>
      </c>
      <c r="D7" s="209"/>
      <c r="E7" s="209"/>
      <c r="F7" s="209">
        <f>C7</f>
        <v>10.02</v>
      </c>
      <c r="G7" s="347"/>
      <c r="H7" s="347"/>
      <c r="I7" s="347"/>
      <c r="J7" s="347"/>
      <c r="K7" s="347"/>
      <c r="L7" s="388">
        <f>C7</f>
        <v>10.02</v>
      </c>
      <c r="M7" s="347"/>
      <c r="N7" s="347"/>
      <c r="O7" s="347"/>
    </row>
    <row r="8" spans="1:15" ht="50.4" customHeight="1" x14ac:dyDescent="0.3">
      <c r="A8" s="199">
        <f t="shared" si="0"/>
        <v>4</v>
      </c>
      <c r="B8" s="373" t="s">
        <v>345</v>
      </c>
      <c r="C8" s="365">
        <v>9.7200000000000006</v>
      </c>
      <c r="D8" s="209"/>
      <c r="E8" s="209"/>
      <c r="F8" s="209"/>
      <c r="G8" s="388">
        <f>C8</f>
        <v>9.7200000000000006</v>
      </c>
      <c r="H8" s="347"/>
      <c r="I8" s="347"/>
      <c r="J8" s="347"/>
      <c r="K8" s="347"/>
      <c r="L8" s="347"/>
      <c r="M8" s="388">
        <f>C8</f>
        <v>9.7200000000000006</v>
      </c>
      <c r="N8" s="347"/>
      <c r="O8" s="347"/>
    </row>
    <row r="9" spans="1:15" ht="61.2" customHeight="1" x14ac:dyDescent="0.3">
      <c r="A9" s="199">
        <f t="shared" si="0"/>
        <v>5</v>
      </c>
      <c r="B9" s="373" t="s">
        <v>346</v>
      </c>
      <c r="C9" s="365">
        <v>9.7200000000000006</v>
      </c>
      <c r="D9" s="209"/>
      <c r="E9" s="209"/>
      <c r="F9" s="209"/>
      <c r="G9" s="347"/>
      <c r="H9" s="388">
        <f>C9</f>
        <v>9.7200000000000006</v>
      </c>
      <c r="I9" s="347"/>
      <c r="J9" s="347"/>
      <c r="K9" s="347"/>
      <c r="L9" s="347"/>
      <c r="M9" s="347"/>
      <c r="N9" s="388">
        <f>C9</f>
        <v>9.7200000000000006</v>
      </c>
      <c r="O9" s="347"/>
    </row>
    <row r="10" spans="1:15" ht="54" customHeight="1" x14ac:dyDescent="0.3">
      <c r="A10" s="199">
        <f t="shared" si="0"/>
        <v>6</v>
      </c>
      <c r="B10" s="373" t="s">
        <v>347</v>
      </c>
      <c r="C10" s="365">
        <v>9.7200000000000006</v>
      </c>
      <c r="D10" s="209"/>
      <c r="E10" s="209"/>
      <c r="F10" s="209"/>
      <c r="G10" s="347"/>
      <c r="H10" s="388">
        <f>C10</f>
        <v>9.7200000000000006</v>
      </c>
      <c r="I10" s="347"/>
      <c r="J10" s="347"/>
      <c r="K10" s="347"/>
      <c r="L10" s="347"/>
      <c r="M10" s="347"/>
      <c r="N10" s="388">
        <f>C10</f>
        <v>9.7200000000000006</v>
      </c>
      <c r="O10" s="347"/>
    </row>
    <row r="11" spans="1:15" ht="48" customHeight="1" x14ac:dyDescent="0.3">
      <c r="A11" s="199">
        <f t="shared" si="0"/>
        <v>7</v>
      </c>
      <c r="B11" s="373" t="s">
        <v>348</v>
      </c>
      <c r="C11" s="365">
        <v>27.34</v>
      </c>
      <c r="D11" s="209"/>
      <c r="E11" s="209">
        <v>10</v>
      </c>
      <c r="F11" s="209">
        <f>C11-E11</f>
        <v>17.34</v>
      </c>
      <c r="G11" s="347"/>
      <c r="H11" s="347"/>
      <c r="I11" s="347"/>
      <c r="J11" s="347"/>
      <c r="K11" s="347"/>
      <c r="L11" s="388">
        <f>C11</f>
        <v>27.34</v>
      </c>
      <c r="M11" s="347"/>
      <c r="N11" s="347"/>
      <c r="O11" s="347"/>
    </row>
    <row r="12" spans="1:15" ht="58.2" customHeight="1" x14ac:dyDescent="0.3">
      <c r="A12" s="199">
        <f t="shared" si="0"/>
        <v>8</v>
      </c>
      <c r="B12" s="373" t="s">
        <v>349</v>
      </c>
      <c r="C12" s="365">
        <v>9.7200000000000006</v>
      </c>
      <c r="D12" s="209"/>
      <c r="E12" s="209"/>
      <c r="F12" s="209"/>
      <c r="G12" s="388">
        <f>C12</f>
        <v>9.7200000000000006</v>
      </c>
      <c r="H12" s="347"/>
      <c r="I12" s="347"/>
      <c r="J12" s="347"/>
      <c r="K12" s="347"/>
      <c r="L12" s="347"/>
      <c r="M12" s="388">
        <f>C12</f>
        <v>9.7200000000000006</v>
      </c>
      <c r="N12" s="347"/>
      <c r="O12" s="347"/>
    </row>
    <row r="13" spans="1:15" ht="58.2" customHeight="1" x14ac:dyDescent="0.3">
      <c r="A13" s="199">
        <f t="shared" si="0"/>
        <v>9</v>
      </c>
      <c r="B13" s="373" t="s">
        <v>350</v>
      </c>
      <c r="C13" s="365">
        <v>9.7200000000000006</v>
      </c>
      <c r="D13" s="209"/>
      <c r="E13" s="209"/>
      <c r="F13" s="209"/>
      <c r="G13" s="388">
        <f>C13</f>
        <v>9.7200000000000006</v>
      </c>
      <c r="H13" s="347"/>
      <c r="I13" s="347"/>
      <c r="J13" s="347"/>
      <c r="K13" s="347"/>
      <c r="L13" s="347"/>
      <c r="M13" s="388">
        <f>C13</f>
        <v>9.7200000000000006</v>
      </c>
      <c r="N13" s="347"/>
      <c r="O13" s="347"/>
    </row>
    <row r="14" spans="1:15" ht="64.8" customHeight="1" x14ac:dyDescent="0.3">
      <c r="A14" s="199">
        <f t="shared" si="0"/>
        <v>10</v>
      </c>
      <c r="B14" s="364" t="s">
        <v>351</v>
      </c>
      <c r="C14" s="365">
        <v>20.04</v>
      </c>
      <c r="D14" s="209"/>
      <c r="E14" s="209"/>
      <c r="F14" s="209"/>
      <c r="G14" s="347">
        <v>10</v>
      </c>
      <c r="H14" s="388">
        <f>C14-G14</f>
        <v>10.039999999999999</v>
      </c>
      <c r="I14" s="347"/>
      <c r="J14" s="347"/>
      <c r="K14" s="347"/>
      <c r="L14" s="347"/>
      <c r="M14" s="347"/>
      <c r="N14" s="388">
        <f>C14</f>
        <v>20.04</v>
      </c>
      <c r="O14" s="347"/>
    </row>
    <row r="15" spans="1:15" ht="81.599999999999994" customHeight="1" x14ac:dyDescent="0.3">
      <c r="A15" s="199">
        <f t="shared" si="0"/>
        <v>11</v>
      </c>
      <c r="B15" s="374" t="s">
        <v>352</v>
      </c>
      <c r="C15" s="375">
        <v>41.13</v>
      </c>
      <c r="D15" s="209"/>
      <c r="E15" s="209">
        <v>10</v>
      </c>
      <c r="F15" s="209">
        <f>C15-E15</f>
        <v>31.130000000000003</v>
      </c>
      <c r="G15" s="352"/>
      <c r="H15" s="347"/>
      <c r="I15" s="347"/>
      <c r="J15" s="347"/>
      <c r="K15" s="347"/>
      <c r="L15" s="388">
        <f>C15</f>
        <v>41.13</v>
      </c>
      <c r="M15" s="347"/>
      <c r="N15" s="347"/>
      <c r="O15" s="347"/>
    </row>
    <row r="16" spans="1:15" ht="58.2" customHeight="1" x14ac:dyDescent="0.3">
      <c r="A16" s="199">
        <f t="shared" si="0"/>
        <v>12</v>
      </c>
      <c r="B16" s="364" t="s">
        <v>353</v>
      </c>
      <c r="C16" s="376">
        <v>62.8</v>
      </c>
      <c r="D16" s="209"/>
      <c r="E16" s="209"/>
      <c r="F16" s="209"/>
      <c r="G16" s="352">
        <v>20</v>
      </c>
      <c r="H16" s="390">
        <f>C16-G16</f>
        <v>42.8</v>
      </c>
      <c r="I16" s="347"/>
      <c r="J16" s="347"/>
      <c r="K16" s="347"/>
      <c r="L16" s="347"/>
      <c r="M16" s="347"/>
      <c r="N16" s="390">
        <f>C16</f>
        <v>62.8</v>
      </c>
      <c r="O16" s="347"/>
    </row>
    <row r="17" spans="1:15" ht="68.400000000000006" customHeight="1" x14ac:dyDescent="0.3">
      <c r="A17" s="199">
        <f t="shared" si="0"/>
        <v>13</v>
      </c>
      <c r="B17" s="364" t="s">
        <v>354</v>
      </c>
      <c r="C17" s="365">
        <v>40.08</v>
      </c>
      <c r="D17" s="209"/>
      <c r="E17" s="209"/>
      <c r="F17" s="209">
        <v>20</v>
      </c>
      <c r="G17" s="388">
        <f>C17-F17</f>
        <v>20.079999999999998</v>
      </c>
      <c r="H17" s="347"/>
      <c r="I17" s="347"/>
      <c r="J17" s="347"/>
      <c r="K17" s="347"/>
      <c r="L17" s="347"/>
      <c r="M17" s="388">
        <f>C17</f>
        <v>40.08</v>
      </c>
      <c r="N17" s="347"/>
      <c r="O17" s="347"/>
    </row>
    <row r="18" spans="1:15" ht="58.8" customHeight="1" x14ac:dyDescent="0.3">
      <c r="A18" s="199">
        <f t="shared" si="0"/>
        <v>14</v>
      </c>
      <c r="B18" s="373" t="s">
        <v>355</v>
      </c>
      <c r="C18" s="365">
        <v>41.01</v>
      </c>
      <c r="D18" s="209"/>
      <c r="E18" s="209"/>
      <c r="F18" s="209">
        <v>20</v>
      </c>
      <c r="G18" s="388">
        <f>C18-F18</f>
        <v>21.009999999999998</v>
      </c>
      <c r="H18" s="347"/>
      <c r="I18" s="347"/>
      <c r="J18" s="347"/>
      <c r="K18" s="347"/>
      <c r="L18" s="347"/>
      <c r="M18" s="388">
        <f>C18</f>
        <v>41.01</v>
      </c>
      <c r="N18" s="347"/>
      <c r="O18" s="347"/>
    </row>
    <row r="19" spans="1:15" ht="52.2" customHeight="1" x14ac:dyDescent="0.3">
      <c r="A19" s="199">
        <f t="shared" si="0"/>
        <v>15</v>
      </c>
      <c r="B19" s="364" t="s">
        <v>356</v>
      </c>
      <c r="C19" s="365">
        <v>10.02</v>
      </c>
      <c r="D19" s="209"/>
      <c r="E19" s="209"/>
      <c r="F19" s="209"/>
      <c r="G19" s="347"/>
      <c r="H19" s="388">
        <f>C19</f>
        <v>10.02</v>
      </c>
      <c r="I19" s="347"/>
      <c r="J19" s="347"/>
      <c r="K19" s="347"/>
      <c r="L19" s="347"/>
      <c r="M19" s="347"/>
      <c r="N19" s="388">
        <f>C19</f>
        <v>10.02</v>
      </c>
      <c r="O19" s="347"/>
    </row>
    <row r="20" spans="1:15" ht="33.6" customHeight="1" x14ac:dyDescent="0.3">
      <c r="A20" s="199">
        <f t="shared" si="0"/>
        <v>16</v>
      </c>
      <c r="B20" s="373" t="s">
        <v>357</v>
      </c>
      <c r="C20" s="365">
        <v>9.7200000000000006</v>
      </c>
      <c r="D20" s="209"/>
      <c r="E20" s="209"/>
      <c r="F20" s="209"/>
      <c r="G20" s="347"/>
      <c r="H20" s="347"/>
      <c r="I20" s="347">
        <v>5</v>
      </c>
      <c r="J20" s="347"/>
      <c r="K20" s="347"/>
      <c r="L20" s="347"/>
      <c r="M20" s="347"/>
      <c r="N20" s="347"/>
      <c r="O20" s="389"/>
    </row>
    <row r="21" spans="1:15" ht="67.2" customHeight="1" x14ac:dyDescent="0.3">
      <c r="A21" s="199">
        <f t="shared" si="0"/>
        <v>17</v>
      </c>
      <c r="B21" s="364" t="s">
        <v>358</v>
      </c>
      <c r="C21" s="365">
        <v>20.04</v>
      </c>
      <c r="D21" s="210"/>
      <c r="E21" s="210"/>
      <c r="F21" s="210"/>
      <c r="G21" s="210">
        <v>10</v>
      </c>
      <c r="H21" s="210">
        <f>C21-G21</f>
        <v>10.039999999999999</v>
      </c>
      <c r="I21" s="210"/>
      <c r="J21" s="210"/>
      <c r="K21" s="210"/>
      <c r="L21" s="210"/>
      <c r="M21" s="210"/>
      <c r="N21" s="210">
        <f>C21</f>
        <v>20.04</v>
      </c>
      <c r="O21" s="210"/>
    </row>
    <row r="22" spans="1:15" ht="46.8" x14ac:dyDescent="0.3">
      <c r="A22" s="199">
        <f t="shared" si="0"/>
        <v>18</v>
      </c>
      <c r="B22" s="373" t="s">
        <v>359</v>
      </c>
      <c r="C22" s="376">
        <v>15.7</v>
      </c>
      <c r="D22" s="200"/>
      <c r="E22" s="200"/>
      <c r="F22" s="200"/>
      <c r="G22" s="347">
        <v>10</v>
      </c>
      <c r="H22" s="390">
        <f>C22-G22</f>
        <v>5.6999999999999993</v>
      </c>
      <c r="I22" s="347"/>
      <c r="J22" s="347"/>
      <c r="K22" s="347"/>
      <c r="L22" s="347"/>
      <c r="M22" s="347"/>
      <c r="N22" s="390">
        <f>C22</f>
        <v>15.7</v>
      </c>
      <c r="O22" s="347"/>
    </row>
    <row r="23" spans="1:15" ht="46.8" x14ac:dyDescent="0.3">
      <c r="A23" s="199">
        <f t="shared" si="0"/>
        <v>19</v>
      </c>
      <c r="B23" s="373" t="s">
        <v>360</v>
      </c>
      <c r="C23" s="376">
        <v>15.7</v>
      </c>
      <c r="D23" s="200"/>
      <c r="E23" s="200"/>
      <c r="F23" s="200"/>
      <c r="G23" s="347"/>
      <c r="H23" s="347">
        <v>10</v>
      </c>
      <c r="I23" s="390">
        <f>C23-H23</f>
        <v>5.6999999999999993</v>
      </c>
      <c r="J23" s="347"/>
      <c r="K23" s="347"/>
      <c r="L23" s="347"/>
      <c r="M23" s="347"/>
      <c r="N23" s="347"/>
      <c r="O23" s="390">
        <f>C23</f>
        <v>15.7</v>
      </c>
    </row>
    <row r="24" spans="1:15" ht="46.8" x14ac:dyDescent="0.3">
      <c r="A24" s="199">
        <f t="shared" si="0"/>
        <v>20</v>
      </c>
      <c r="B24" s="364" t="s">
        <v>361</v>
      </c>
      <c r="C24" s="365">
        <v>20.04</v>
      </c>
      <c r="D24" s="200"/>
      <c r="E24" s="200"/>
      <c r="F24" s="200"/>
      <c r="G24" s="347"/>
      <c r="H24" s="347">
        <v>10</v>
      </c>
      <c r="I24" s="388">
        <f>C24-H24</f>
        <v>10.039999999999999</v>
      </c>
      <c r="J24" s="347"/>
      <c r="K24" s="347"/>
      <c r="L24" s="347"/>
      <c r="M24" s="347"/>
      <c r="N24" s="347"/>
      <c r="O24" s="388">
        <f>C24</f>
        <v>20.04</v>
      </c>
    </row>
    <row r="25" spans="1:15" ht="34.799999999999997" customHeight="1" x14ac:dyDescent="0.3">
      <c r="A25" s="199">
        <f t="shared" si="0"/>
        <v>21</v>
      </c>
      <c r="B25" s="373" t="s">
        <v>362</v>
      </c>
      <c r="C25" s="365">
        <v>10.02</v>
      </c>
      <c r="D25" s="200"/>
      <c r="E25" s="200"/>
      <c r="F25" s="200"/>
      <c r="G25" s="388">
        <f>C25</f>
        <v>10.02</v>
      </c>
      <c r="H25" s="347"/>
      <c r="I25" s="347"/>
      <c r="J25" s="347"/>
      <c r="K25" s="347"/>
      <c r="L25" s="347"/>
      <c r="M25" s="388">
        <f>C25</f>
        <v>10.02</v>
      </c>
      <c r="N25" s="347"/>
      <c r="O25" s="347"/>
    </row>
    <row r="26" spans="1:15" ht="46.8" x14ac:dyDescent="0.3">
      <c r="A26" s="199">
        <f t="shared" si="0"/>
        <v>22</v>
      </c>
      <c r="B26" s="373" t="s">
        <v>363</v>
      </c>
      <c r="C26" s="365">
        <v>33.24</v>
      </c>
      <c r="D26" s="200"/>
      <c r="E26" s="200"/>
      <c r="F26" s="200"/>
      <c r="G26" s="347">
        <v>10</v>
      </c>
      <c r="H26" s="388">
        <f>C26-G26</f>
        <v>23.240000000000002</v>
      </c>
      <c r="I26" s="347"/>
      <c r="J26" s="347"/>
      <c r="K26" s="347"/>
      <c r="L26" s="347"/>
      <c r="M26" s="347"/>
      <c r="N26" s="388">
        <f>C26</f>
        <v>33.24</v>
      </c>
      <c r="O26" s="347"/>
    </row>
    <row r="27" spans="1:15" ht="62.4" x14ac:dyDescent="0.3">
      <c r="A27" s="199">
        <f t="shared" si="0"/>
        <v>23</v>
      </c>
      <c r="B27" s="364" t="s">
        <v>364</v>
      </c>
      <c r="C27" s="365">
        <v>27.34</v>
      </c>
      <c r="D27" s="200"/>
      <c r="E27" s="200"/>
      <c r="F27" s="200"/>
      <c r="G27" s="347"/>
      <c r="H27" s="347"/>
      <c r="I27" s="347">
        <v>10</v>
      </c>
      <c r="J27" s="347"/>
      <c r="K27" s="347"/>
      <c r="L27" s="347"/>
      <c r="M27" s="347"/>
      <c r="N27" s="347"/>
      <c r="O27" s="389"/>
    </row>
    <row r="28" spans="1:15" ht="62.4" x14ac:dyDescent="0.3">
      <c r="A28" s="199">
        <f t="shared" si="0"/>
        <v>24</v>
      </c>
      <c r="B28" s="373" t="s">
        <v>365</v>
      </c>
      <c r="C28" s="365">
        <v>9.7200000000000006</v>
      </c>
      <c r="D28" s="200"/>
      <c r="E28" s="200"/>
      <c r="F28" s="200"/>
      <c r="G28" s="347"/>
      <c r="H28" s="347"/>
      <c r="I28" s="347">
        <v>5</v>
      </c>
      <c r="J28" s="347"/>
      <c r="K28" s="347"/>
      <c r="L28" s="347"/>
      <c r="M28" s="347"/>
      <c r="N28" s="347"/>
      <c r="O28" s="389"/>
    </row>
    <row r="29" spans="1:15" ht="46.8" x14ac:dyDescent="0.3">
      <c r="A29" s="199">
        <f t="shared" si="0"/>
        <v>25</v>
      </c>
      <c r="B29" s="364" t="s">
        <v>366</v>
      </c>
      <c r="C29" s="365">
        <v>9.7200000000000006</v>
      </c>
      <c r="D29" s="200"/>
      <c r="E29" s="200"/>
      <c r="F29" s="200"/>
      <c r="G29" s="347"/>
      <c r="H29" s="347"/>
      <c r="I29" s="347">
        <v>5</v>
      </c>
      <c r="J29" s="347"/>
      <c r="K29" s="347"/>
      <c r="L29" s="347"/>
      <c r="M29" s="347"/>
      <c r="N29" s="347"/>
      <c r="O29" s="389"/>
    </row>
    <row r="30" spans="1:15" ht="100.8" customHeight="1" x14ac:dyDescent="0.3">
      <c r="A30" s="199">
        <f t="shared" si="0"/>
        <v>26</v>
      </c>
      <c r="B30" s="374" t="s">
        <v>367</v>
      </c>
      <c r="C30" s="199">
        <v>58.74</v>
      </c>
      <c r="D30" s="200"/>
      <c r="E30" s="200"/>
      <c r="F30" s="200"/>
      <c r="G30" s="347">
        <v>20</v>
      </c>
      <c r="H30" s="347">
        <f>C30-G30</f>
        <v>38.74</v>
      </c>
      <c r="I30" s="347"/>
      <c r="J30" s="347"/>
      <c r="K30" s="347"/>
      <c r="L30" s="347"/>
      <c r="M30" s="347"/>
      <c r="N30" s="347">
        <f>C30</f>
        <v>58.74</v>
      </c>
      <c r="O30" s="347"/>
    </row>
    <row r="31" spans="1:15" ht="46.8" x14ac:dyDescent="0.3">
      <c r="A31" s="199">
        <f t="shared" si="0"/>
        <v>27</v>
      </c>
      <c r="B31" s="373" t="s">
        <v>368</v>
      </c>
      <c r="C31" s="365">
        <v>9.7200000000000006</v>
      </c>
      <c r="D31" s="200"/>
      <c r="E31" s="200"/>
      <c r="F31" s="200"/>
      <c r="G31" s="347"/>
      <c r="H31" s="388">
        <f>C31</f>
        <v>9.7200000000000006</v>
      </c>
      <c r="I31" s="347"/>
      <c r="J31" s="347"/>
      <c r="K31" s="347"/>
      <c r="L31" s="347"/>
      <c r="M31" s="347"/>
      <c r="N31" s="388">
        <f>C31</f>
        <v>9.7200000000000006</v>
      </c>
      <c r="O31" s="347"/>
    </row>
    <row r="32" spans="1:15" ht="46.8" x14ac:dyDescent="0.3">
      <c r="A32" s="199">
        <f t="shared" si="0"/>
        <v>28</v>
      </c>
      <c r="B32" s="373" t="s">
        <v>369</v>
      </c>
      <c r="C32" s="365">
        <v>9.7200000000000006</v>
      </c>
      <c r="D32" s="200"/>
      <c r="E32" s="200"/>
      <c r="F32" s="200"/>
      <c r="G32" s="388">
        <f>C32</f>
        <v>9.7200000000000006</v>
      </c>
      <c r="H32" s="347"/>
      <c r="I32" s="347"/>
      <c r="J32" s="347"/>
      <c r="K32" s="347"/>
      <c r="L32" s="347"/>
      <c r="M32" s="388">
        <f>C32</f>
        <v>9.7200000000000006</v>
      </c>
      <c r="N32" s="347"/>
      <c r="O32" s="347"/>
    </row>
    <row r="33" spans="1:19" ht="46.8" x14ac:dyDescent="0.3">
      <c r="A33" s="199">
        <f t="shared" si="0"/>
        <v>29</v>
      </c>
      <c r="B33" s="373" t="s">
        <v>370</v>
      </c>
      <c r="C33" s="365">
        <v>10.02</v>
      </c>
      <c r="D33" s="200"/>
      <c r="E33" s="200"/>
      <c r="F33" s="209">
        <f>C33</f>
        <v>10.02</v>
      </c>
      <c r="G33" s="347"/>
      <c r="H33" s="347"/>
      <c r="I33" s="347"/>
      <c r="J33" s="347"/>
      <c r="K33" s="347"/>
      <c r="L33" s="388">
        <f>C33</f>
        <v>10.02</v>
      </c>
      <c r="M33" s="347"/>
      <c r="N33" s="347"/>
      <c r="O33" s="347"/>
    </row>
    <row r="34" spans="1:19" ht="46.8" x14ac:dyDescent="0.3">
      <c r="A34" s="199">
        <f t="shared" si="0"/>
        <v>30</v>
      </c>
      <c r="B34" s="373" t="s">
        <v>371</v>
      </c>
      <c r="C34" s="365">
        <v>10.02</v>
      </c>
      <c r="D34" s="200"/>
      <c r="E34" s="200"/>
      <c r="F34" s="200"/>
      <c r="G34" s="388">
        <f>C34</f>
        <v>10.02</v>
      </c>
      <c r="H34" s="347"/>
      <c r="I34" s="347"/>
      <c r="J34" s="347"/>
      <c r="K34" s="347"/>
      <c r="L34" s="347"/>
      <c r="M34" s="388">
        <f>C34</f>
        <v>10.02</v>
      </c>
      <c r="N34" s="347"/>
      <c r="O34" s="347"/>
    </row>
    <row r="35" spans="1:19" ht="46.8" x14ac:dyDescent="0.3">
      <c r="A35" s="199">
        <f t="shared" si="0"/>
        <v>31</v>
      </c>
      <c r="B35" s="364" t="s">
        <v>372</v>
      </c>
      <c r="C35" s="376">
        <v>11.5</v>
      </c>
      <c r="D35" s="200"/>
      <c r="E35" s="200"/>
      <c r="F35" s="200"/>
      <c r="G35" s="347"/>
      <c r="H35" s="390">
        <f>C35</f>
        <v>11.5</v>
      </c>
      <c r="I35" s="347"/>
      <c r="J35" s="347"/>
      <c r="K35" s="347"/>
      <c r="L35" s="347"/>
      <c r="M35" s="347"/>
      <c r="N35" s="390">
        <f>C35</f>
        <v>11.5</v>
      </c>
      <c r="O35" s="347"/>
    </row>
    <row r="36" spans="1:19" ht="46.8" x14ac:dyDescent="0.3">
      <c r="A36" s="199">
        <f t="shared" si="0"/>
        <v>32</v>
      </c>
      <c r="B36" s="373" t="s">
        <v>373</v>
      </c>
      <c r="C36" s="365">
        <v>20.04</v>
      </c>
      <c r="D36" s="200"/>
      <c r="E36" s="200"/>
      <c r="F36" s="200"/>
      <c r="G36" s="347">
        <v>10</v>
      </c>
      <c r="H36" s="388">
        <f>C36-G36</f>
        <v>10.039999999999999</v>
      </c>
      <c r="I36" s="347"/>
      <c r="J36" s="347"/>
      <c r="K36" s="347"/>
      <c r="L36" s="347"/>
      <c r="M36" s="347"/>
      <c r="N36" s="388">
        <f>C36</f>
        <v>20.04</v>
      </c>
      <c r="O36" s="347"/>
    </row>
    <row r="37" spans="1:19" ht="46.8" x14ac:dyDescent="0.3">
      <c r="A37" s="199">
        <f t="shared" si="0"/>
        <v>33</v>
      </c>
      <c r="B37" s="373" t="s">
        <v>374</v>
      </c>
      <c r="C37" s="365">
        <v>20.04</v>
      </c>
      <c r="D37" s="200"/>
      <c r="E37" s="200"/>
      <c r="F37" s="200"/>
      <c r="G37" s="347">
        <v>10</v>
      </c>
      <c r="H37" s="388">
        <f>C37-G37</f>
        <v>10.039999999999999</v>
      </c>
      <c r="I37" s="347"/>
      <c r="J37" s="347"/>
      <c r="K37" s="347"/>
      <c r="L37" s="347"/>
      <c r="M37" s="347"/>
      <c r="N37" s="388">
        <f>C37</f>
        <v>20.04</v>
      </c>
      <c r="O37" s="347"/>
    </row>
    <row r="38" spans="1:19" ht="46.8" x14ac:dyDescent="0.3">
      <c r="A38" s="199">
        <f t="shared" si="0"/>
        <v>34</v>
      </c>
      <c r="B38" s="364" t="s">
        <v>375</v>
      </c>
      <c r="C38" s="365">
        <v>10.02</v>
      </c>
      <c r="D38" s="200"/>
      <c r="E38" s="200"/>
      <c r="F38" s="200"/>
      <c r="G38" s="347"/>
      <c r="H38" s="388">
        <f>C38</f>
        <v>10.02</v>
      </c>
      <c r="I38" s="347"/>
      <c r="J38" s="347"/>
      <c r="K38" s="347"/>
      <c r="L38" s="347"/>
      <c r="M38" s="347"/>
      <c r="N38" s="388">
        <f>C38</f>
        <v>10.02</v>
      </c>
      <c r="O38" s="347"/>
    </row>
    <row r="39" spans="1:19" ht="78" x14ac:dyDescent="0.3">
      <c r="A39" s="199">
        <f t="shared" si="0"/>
        <v>35</v>
      </c>
      <c r="B39" s="364" t="s">
        <v>376</v>
      </c>
      <c r="C39" s="376">
        <v>41.7</v>
      </c>
      <c r="D39" s="200"/>
      <c r="E39" s="200"/>
      <c r="F39" s="200"/>
      <c r="G39" s="347">
        <v>20</v>
      </c>
      <c r="H39" s="390">
        <f>C39-G39</f>
        <v>21.700000000000003</v>
      </c>
      <c r="I39" s="347"/>
      <c r="J39" s="347"/>
      <c r="K39" s="347"/>
      <c r="L39" s="347"/>
      <c r="M39" s="347"/>
      <c r="N39" s="390">
        <f>C39</f>
        <v>41.7</v>
      </c>
      <c r="O39" s="347"/>
    </row>
    <row r="40" spans="1:19" ht="15.6" x14ac:dyDescent="0.3">
      <c r="A40" s="200"/>
      <c r="B40" s="371" t="s">
        <v>112</v>
      </c>
      <c r="C40" s="372">
        <f>SUM(C5:C39)</f>
        <v>746.33</v>
      </c>
      <c r="D40" s="372">
        <f t="shared" ref="D40:P40" si="1">SUM(D5:D39)</f>
        <v>0</v>
      </c>
      <c r="E40" s="372">
        <f t="shared" si="1"/>
        <v>20</v>
      </c>
      <c r="F40" s="372">
        <f t="shared" si="1"/>
        <v>138.53</v>
      </c>
      <c r="G40" s="372">
        <f t="shared" si="1"/>
        <v>262.52</v>
      </c>
      <c r="H40" s="372">
        <f t="shared" si="1"/>
        <v>253.04000000000002</v>
      </c>
      <c r="I40" s="372">
        <f t="shared" si="1"/>
        <v>40.739999999999995</v>
      </c>
      <c r="J40" s="372">
        <f t="shared" si="1"/>
        <v>0</v>
      </c>
      <c r="K40" s="372">
        <f t="shared" si="1"/>
        <v>0</v>
      </c>
      <c r="L40" s="372">
        <f t="shared" si="1"/>
        <v>98.529999999999987</v>
      </c>
      <c r="M40" s="372">
        <f t="shared" si="1"/>
        <v>202.52</v>
      </c>
      <c r="N40" s="372">
        <f t="shared" si="1"/>
        <v>353.04</v>
      </c>
      <c r="O40" s="372">
        <f t="shared" si="1"/>
        <v>35.739999999999995</v>
      </c>
      <c r="P40" s="372"/>
      <c r="S40" s="103"/>
    </row>
  </sheetData>
  <mergeCells count="6">
    <mergeCell ref="A1:O1"/>
    <mergeCell ref="A2:A4"/>
    <mergeCell ref="B2:B4"/>
    <mergeCell ref="C2:C4"/>
    <mergeCell ref="D2:I2"/>
    <mergeCell ref="J2:O2"/>
  </mergeCells>
  <pageMargins left="0.7" right="0.7" top="0.3" bottom="0.75" header="0.3" footer="0.3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Capex</vt:lpstr>
      <vt:lpstr>Transmission state work</vt:lpstr>
      <vt:lpstr>GSS State funded work</vt:lpstr>
      <vt:lpstr>Line DVC</vt:lpstr>
      <vt:lpstr>GSS DVC</vt:lpstr>
      <vt:lpstr>Line_PGCIl</vt:lpstr>
      <vt:lpstr>WB-L</vt:lpstr>
      <vt:lpstr>WB_GSS</vt:lpstr>
      <vt:lpstr>Business Plan FY 22-26</vt:lpstr>
      <vt:lpstr>Business Plan FY 26-31</vt:lpstr>
      <vt:lpstr>Augmentation</vt:lpstr>
      <vt:lpstr>Augmentation!Print_Area</vt:lpstr>
      <vt:lpstr>'Business Plan FY 22-26'!Print_Area</vt:lpstr>
      <vt:lpstr>'Business Plan FY 26-31'!Print_Area</vt:lpstr>
      <vt:lpstr>WB_GSS!Print_Area</vt:lpstr>
      <vt:lpstr>'WB-L'!Print_Area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2025-11-24T17:51:47Z</dcterms:modified>
</cp:coreProperties>
</file>